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FILE FITRI\01. BAHAN 2019\SAKIP\CASCADING\MASTER CASCADING\"/>
    </mc:Choice>
  </mc:AlternateContent>
  <bookViews>
    <workbookView xWindow="-120" yWindow="-120" windowWidth="20730" windowHeight="11160" firstSheet="1" activeTab="5"/>
  </bookViews>
  <sheets>
    <sheet name="PRASWIL" sheetId="24" r:id="rId1"/>
    <sheet name="EKONOMI" sheetId="26" r:id="rId2"/>
    <sheet name="SOSBUD" sheetId="25" r:id="rId3"/>
    <sheet name="LITBANG" sheetId="11" r:id="rId4"/>
    <sheet name="SEKRETARIAT" sheetId="9" r:id="rId5"/>
    <sheet name="TARGET" sheetId="20" r:id="rId6"/>
    <sheet name="KOREKSI UB" sheetId="2" r:id="rId7"/>
    <sheet name="TARGET (2)" sheetId="27" r:id="rId8"/>
    <sheet name="Sheet3" sheetId="3" r:id="rId9"/>
  </sheets>
  <definedNames>
    <definedName name="_xlnm.Print_Area" localSheetId="3">LITBANG!$A$1:$AH$14</definedName>
    <definedName name="_xlnm.Print_Area" localSheetId="0">PRASWIL!$A$1:$AH$44</definedName>
    <definedName name="_xlnm.Print_Area" localSheetId="4">SEKRETARIAT!$A$1:$AI$33</definedName>
    <definedName name="_xlnm.Print_Area" localSheetId="2">SOSBUD!$A$1:$AH$39</definedName>
    <definedName name="_xlnm.Print_Area" localSheetId="5">TARGET!$B$2:$V$16</definedName>
    <definedName name="_xlnm.Print_Area" localSheetId="7">'TARGET (2)'!$B$2:$I$12</definedName>
    <definedName name="_xlnm.Print_Titles" localSheetId="3">LITBANG!$4:$6</definedName>
    <definedName name="_xlnm.Print_Titles" localSheetId="0">PRASWIL!$4:$6</definedName>
    <definedName name="_xlnm.Print_Titles" localSheetId="4">SEKRETARIAT!$4:$6</definedName>
    <definedName name="_xlnm.Print_Titles" localSheetId="2">SOSBUD!$4:$6</definedName>
  </definedNames>
  <calcPr calcId="152511"/>
</workbook>
</file>

<file path=xl/calcChain.xml><?xml version="1.0" encoding="utf-8"?>
<calcChain xmlns="http://schemas.openxmlformats.org/spreadsheetml/2006/main">
  <c r="G7" i="27" l="1"/>
  <c r="G8" i="27"/>
  <c r="O13" i="20" l="1"/>
  <c r="M13" i="20"/>
  <c r="K13" i="20"/>
  <c r="I13" i="20"/>
  <c r="G13" i="20"/>
  <c r="Q12" i="20"/>
  <c r="N12" i="20"/>
  <c r="L12" i="20"/>
  <c r="J12" i="20"/>
  <c r="H12" i="20"/>
  <c r="F12" i="20"/>
  <c r="C12" i="20"/>
  <c r="O11" i="20"/>
  <c r="M11" i="20"/>
  <c r="K11" i="20"/>
  <c r="I11" i="20"/>
  <c r="G11" i="20"/>
  <c r="G10" i="20"/>
  <c r="O8" i="20"/>
  <c r="M8" i="20"/>
  <c r="K8" i="20"/>
  <c r="I8" i="20"/>
  <c r="G8" i="20"/>
  <c r="O7" i="20"/>
  <c r="M7" i="20"/>
  <c r="K7" i="20"/>
  <c r="I7" i="20"/>
  <c r="G7" i="20"/>
  <c r="V6" i="20"/>
  <c r="U6" i="20"/>
  <c r="T6" i="20"/>
  <c r="S6" i="20"/>
  <c r="R6" i="20"/>
  <c r="O6" i="20"/>
  <c r="M6" i="20"/>
  <c r="K6" i="20"/>
  <c r="I6" i="20"/>
  <c r="G6" i="20"/>
  <c r="G12" i="20" l="1"/>
</calcChain>
</file>

<file path=xl/comments1.xml><?xml version="1.0" encoding="utf-8"?>
<comments xmlns="http://schemas.openxmlformats.org/spreadsheetml/2006/main">
  <authors>
    <author>Bidang Sosbud</author>
  </authors>
  <commentList>
    <comment ref="W7" authorId="0" shapeId="0">
      <text>
        <r>
          <rPr>
            <b/>
            <sz val="9"/>
            <color indexed="81"/>
            <rFont val="Tahoma"/>
            <family val="2"/>
          </rPr>
          <t>Bidang Sosbud:</t>
        </r>
        <r>
          <rPr>
            <sz val="9"/>
            <color indexed="81"/>
            <rFont val="Tahoma"/>
            <family val="2"/>
          </rPr>
          <t xml:space="preserve">
KASUBID PEMRINTAHAN DAN APARATUR
</t>
        </r>
      </text>
    </comment>
    <comment ref="W18" authorId="0" shapeId="0">
      <text>
        <r>
          <rPr>
            <b/>
            <sz val="9"/>
            <color indexed="81"/>
            <rFont val="Tahoma"/>
            <family val="2"/>
          </rPr>
          <t>Bidang Sosbud:</t>
        </r>
        <r>
          <rPr>
            <sz val="9"/>
            <color indexed="81"/>
            <rFont val="Tahoma"/>
            <family val="2"/>
          </rPr>
          <t xml:space="preserve">
KASUBID PEMERINTAHAN DAN APARATUR
</t>
        </r>
      </text>
    </comment>
    <comment ref="W29" authorId="0" shapeId="0">
      <text>
        <r>
          <rPr>
            <b/>
            <sz val="9"/>
            <color indexed="81"/>
            <rFont val="Tahoma"/>
            <family val="2"/>
          </rPr>
          <t>Bidang Sosbud:</t>
        </r>
        <r>
          <rPr>
            <sz val="9"/>
            <color indexed="81"/>
            <rFont val="Tahoma"/>
            <family val="2"/>
          </rPr>
          <t xml:space="preserve">
KASUBID KKM</t>
        </r>
      </text>
    </comment>
    <comment ref="W40" authorId="0" shapeId="0">
      <text>
        <r>
          <rPr>
            <b/>
            <sz val="9"/>
            <color indexed="81"/>
            <rFont val="Tahoma"/>
            <family val="2"/>
          </rPr>
          <t>Bidang Sosbud:</t>
        </r>
        <r>
          <rPr>
            <sz val="9"/>
            <color indexed="81"/>
            <rFont val="Tahoma"/>
            <family val="2"/>
          </rPr>
          <t xml:space="preserve">
KASUBID KEPEMUDAAN 
DAN OLAHRAGA</t>
        </r>
      </text>
    </comment>
    <comment ref="W51" authorId="0" shapeId="0">
      <text>
        <r>
          <rPr>
            <b/>
            <sz val="9"/>
            <color indexed="81"/>
            <rFont val="Tahoma"/>
            <family val="2"/>
          </rPr>
          <t>Bidang Sosbud:</t>
        </r>
        <r>
          <rPr>
            <sz val="9"/>
            <color indexed="81"/>
            <rFont val="Tahoma"/>
            <family val="2"/>
          </rPr>
          <t xml:space="preserve">
KASUBID KKM</t>
        </r>
      </text>
    </comment>
    <comment ref="W62" authorId="0" shapeId="0">
      <text>
        <r>
          <rPr>
            <b/>
            <sz val="9"/>
            <color indexed="81"/>
            <rFont val="Tahoma"/>
            <family val="2"/>
          </rPr>
          <t>Bidang Sosbud:</t>
        </r>
        <r>
          <rPr>
            <sz val="9"/>
            <color indexed="81"/>
            <rFont val="Tahoma"/>
            <family val="2"/>
          </rPr>
          <t xml:space="preserve">
KASUBID KEPEMUDAAN DAN OLAHRAGA</t>
        </r>
      </text>
    </comment>
    <comment ref="W73" authorId="0" shapeId="0">
      <text>
        <r>
          <rPr>
            <b/>
            <sz val="9"/>
            <color indexed="81"/>
            <rFont val="Tahoma"/>
            <family val="2"/>
          </rPr>
          <t>Bidang Sosbud:</t>
        </r>
        <r>
          <rPr>
            <sz val="9"/>
            <color indexed="81"/>
            <rFont val="Tahoma"/>
            <family val="2"/>
          </rPr>
          <t xml:space="preserve">
kasubid pemerintahan dan aparatur</t>
        </r>
      </text>
    </comment>
    <comment ref="W85" authorId="0" shapeId="0">
      <text>
        <r>
          <rPr>
            <b/>
            <sz val="9"/>
            <color indexed="81"/>
            <rFont val="Tahoma"/>
            <family val="2"/>
          </rPr>
          <t>Bidang Sosbud:</t>
        </r>
        <r>
          <rPr>
            <sz val="9"/>
            <color indexed="81"/>
            <rFont val="Tahoma"/>
            <family val="2"/>
          </rPr>
          <t xml:space="preserve">
KASUBID KEPEMUDAAN DAN OLAHRAGA</t>
        </r>
      </text>
    </comment>
    <comment ref="W97" authorId="0" shapeId="0">
      <text>
        <r>
          <rPr>
            <b/>
            <sz val="9"/>
            <color indexed="81"/>
            <rFont val="Tahoma"/>
            <family val="2"/>
          </rPr>
          <t>Bidang Sosbud:</t>
        </r>
        <r>
          <rPr>
            <sz val="9"/>
            <color indexed="81"/>
            <rFont val="Tahoma"/>
            <family val="2"/>
          </rPr>
          <t xml:space="preserve">
KASUBID KEPEMUDAAN DAN OALHRAGA
</t>
        </r>
      </text>
    </comment>
  </commentList>
</comments>
</file>

<file path=xl/sharedStrings.xml><?xml version="1.0" encoding="utf-8"?>
<sst xmlns="http://schemas.openxmlformats.org/spreadsheetml/2006/main" count="1228" uniqueCount="533">
  <si>
    <t>TUJUAN</t>
  </si>
  <si>
    <t>INDIKATOR TUJUAN</t>
  </si>
  <si>
    <t>FORMULASI</t>
  </si>
  <si>
    <t>TARGET 2019</t>
  </si>
  <si>
    <t>SASARAN</t>
  </si>
  <si>
    <t>INDIKATOR SASARAN</t>
  </si>
  <si>
    <t>TARGET</t>
  </si>
  <si>
    <t xml:space="preserve">SASARAN </t>
  </si>
  <si>
    <t>eselon 2</t>
  </si>
  <si>
    <t>eselon 3</t>
  </si>
  <si>
    <t>eselon 4</t>
  </si>
  <si>
    <t>staf</t>
  </si>
  <si>
    <t>PROGRAM</t>
  </si>
  <si>
    <t>KEGIATAN</t>
  </si>
  <si>
    <t>Nilai SAKIP Perencanaan</t>
  </si>
  <si>
    <t>Nilai SAKIP Perencanaann</t>
  </si>
  <si>
    <t>22,75</t>
  </si>
  <si>
    <t>23,5</t>
  </si>
  <si>
    <t>24,5</t>
  </si>
  <si>
    <t xml:space="preserve">Meningkatnya  kualitas lembaga dan aparatur perencana </t>
  </si>
  <si>
    <t xml:space="preserve">- Tingkat Kepuasan Aparatur Internal </t>
  </si>
  <si>
    <t>Survey Tingkat kepuasan aparatur  (Aparatur yang mengikuti diklat teknis , sarana prasarana dalam kondisi baik )</t>
  </si>
  <si>
    <t>4 dokumen</t>
  </si>
  <si>
    <t>Tersusunnya dokumen keuangan</t>
  </si>
  <si>
    <t xml:space="preserve">jumlah dokumen keuangan </t>
  </si>
  <si>
    <t>5 dokumen</t>
  </si>
  <si>
    <t>rka, rka perubahan, dpa, dppa, laporan keuangan</t>
  </si>
  <si>
    <t>Persentase perangkat daerah yang mempunyai dokumen perencanaan yang baik</t>
  </si>
  <si>
    <t>(sesuai regulasi; keselarasan dok perencanaan rpjmd-renstra, rpjmd-rkpd, renstra-renja, rkpd-renja, rkpd-kua ppas; partisipatif)</t>
  </si>
  <si>
    <t>Perencanaan Pembangunan Ekonomi</t>
  </si>
  <si>
    <t>1. sesuai permendagri 86/2017 ( sistematika RENSTRA dan RENJA)  10%</t>
  </si>
  <si>
    <t>3. keselarasan dok perencanaan RKPD - RPJMD ( Program, Indikator dan Target Kinerja ) 10%  khusus BAPPEDA</t>
  </si>
  <si>
    <t>4. keselarasan dok perencanaan RENSTRA -RENJA ( Program, Kegiatan, Indikator dan Target Kinerja ) 15%</t>
  </si>
  <si>
    <t>6. keselarasan dok perencanaan KUA PPAS - RKPD ( Program, Kegiatan dan Pagu Indikatif ) 10%  khusus BAPPEDA</t>
  </si>
  <si>
    <t>Catatan Khusus : Untuk Perangkat Daerah selain BAPPEDA kategori Baik ( 70% - 80% ),  dibawah 70% dikategorikan Tidak Baik</t>
  </si>
  <si>
    <t>Catatan Khusus: Untuk BAPPEDA kategori Baik ( Minimal 90% )</t>
  </si>
  <si>
    <t>Koordinasi Perencanaan Pembangunan Sub Bidang Kepariwisataan, penanaman Modal dan Ketenagakerjaan</t>
  </si>
  <si>
    <t>Koordinasi Perencanaan Pembangunan Sub Bidang Koperasi, Industri dan Perdagangan dan Usaha Mikro</t>
  </si>
  <si>
    <t>Tersedianya dokumen perencanaan OPD Sub Bidang Pemerintahan dan aparatur yang sesuai ketentuan</t>
  </si>
  <si>
    <t>Perencanaan Sosial Budaya</t>
  </si>
  <si>
    <t>Fasilitasi Forum kabupaten Sehat</t>
  </si>
  <si>
    <t>2. keselarasan dok perencanaan RENSTRA OPD BIDANG Sosial Budaya - RPJMD ( Tujuan, Indikator Tujuan, Program, Indikator Program dan Target Kinerja) 20%</t>
  </si>
  <si>
    <t>4. keselarasan dok perencanaan RENSTRA -RENJA OPD BIDANG Sosial Budaya  ( Program, Kegiatan, Indikator dan Target Kinerja ) 15%</t>
  </si>
  <si>
    <t>Tersedianya dokumen perencanaan OPD Sub Bidang Kesehatan dan Kesejahteraan Masyarakat yang sesuai ketentuan</t>
  </si>
  <si>
    <t>Tersedianya dokumen perencanaan OPD Sub Bidang Pendidikan dan Kepemudaan yang sesuai ketentuan</t>
  </si>
  <si>
    <t>1 Dok</t>
  </si>
  <si>
    <t>4 Dok</t>
  </si>
  <si>
    <t>Jumlah dokumen yang dihasilkan dari hasil kelitbangan</t>
  </si>
  <si>
    <t>Terkumpulnya data kelitbangan Sosial dan Ekonomi, Pembangunan, Inovasi, dan Teknologi</t>
  </si>
  <si>
    <t>Jumlah bahan data kelitbangan Sosial dan Ekonomi, Pembangunan, Inovasi, dan Teknologi</t>
  </si>
  <si>
    <t xml:space="preserve">Penelitian &amp; Pengembangan </t>
  </si>
  <si>
    <t>Terkumpulnya data perencanaan dan pelaporan hasil monev</t>
  </si>
  <si>
    <t>Jumlah data yang dikumpulkan</t>
  </si>
  <si>
    <t>Jumlah data yang dikumpulkan untuk dilaporkan</t>
  </si>
  <si>
    <t>2 dokumen</t>
  </si>
  <si>
    <t>Meningkatkan Kualitas Perencanaan Pembangunan</t>
  </si>
  <si>
    <t>13 Laporan</t>
  </si>
  <si>
    <t>Tersusunnya dokumen KUAPPAS dan KUPAPPASP</t>
  </si>
  <si>
    <t>10 Laporan</t>
  </si>
  <si>
    <t>Persentase peningkatan penelitian dan pengembangan</t>
  </si>
  <si>
    <t>Meningkatnya pelaksanaan kelitbangan</t>
  </si>
  <si>
    <t>Fasilitasi DRD</t>
  </si>
  <si>
    <t>7. keselarasan RENJA OPD - Berita Acara MUSRENBANG RKPD ( Program, Kegiatan dan Lokasi ) 10%</t>
  </si>
  <si>
    <t>(sesuai regulasi; keselarasan dok perencanaan rpjmd-renstra, rpjmd-rkpd, renstra-renja, rkpd-renja, rkpd-kua ppas; partisipatif, dok ren sektoral)</t>
  </si>
  <si>
    <t>6. keselarasan dok perencanaan KUA PPAS - RKPD ( Program, Kegiatan  ) 10%  khusus BAPPEDA</t>
  </si>
  <si>
    <t>5. keselarasan dok perencanaan RKPD - RENJA ( Program, Kegiatan, Indikator, Target Kinerja ) 20%</t>
  </si>
  <si>
    <t>Tersedianya fasilitasi DRD</t>
  </si>
  <si>
    <t>Jumlah laporan hasil FGD</t>
  </si>
  <si>
    <t>3 Laporan</t>
  </si>
  <si>
    <t>Terlaksananya kegiatan litbang sosial dan ekonomi</t>
  </si>
  <si>
    <t>Terlaksananya kegiatan litbang inovasi dan teknologi</t>
  </si>
  <si>
    <t>6 Dokumen</t>
  </si>
  <si>
    <t>Terwujudnya perencanaan daerah yang baik</t>
  </si>
  <si>
    <t>tersusunnya hasil pendataan pembangunan daerah</t>
  </si>
  <si>
    <t>Tersusunnya dokumen LKPJ</t>
  </si>
  <si>
    <t>Tersusunnya laporan hasil Monev RKPD</t>
  </si>
  <si>
    <t>((Jumlah kelitbangan tahun berjalan - jumlah kelitbangan tahun 2018)/jumlah kelitbangan tahun 2018) * 100%</t>
  </si>
  <si>
    <t>keselarasan RKPD dengan RPJMD (program dan indikator program)</t>
  </si>
  <si>
    <t>2. keselarasan dok perencanaan RENSTRA PD BIDANG EKONOMI - RPJMD ( Tujuan, Indikator Tujuan, Program, Indikator Program dan Target Kinerja) 20%</t>
  </si>
  <si>
    <t>2. keselarasan dok perencanaan RENSTRA PD sub bidang pertanian - RPJMD ( Tujuan, Indikator Tujuan, Program, Indikator Program dan Target Kinerja) 20%</t>
  </si>
  <si>
    <t>4. keselarasan dok perencanaan RENSTRA -RENJA PD BIDANG EKONOMI ( Program, Kegiatan, Indikator dan Target Kinerja ) 15%</t>
  </si>
  <si>
    <t>4. keselarasan dok perencanaan RENSTRA -RENJA PD sub bidang pertanian  ( Program, Kegiatan, Indikator dan Target Kinerja ) 15%</t>
  </si>
  <si>
    <t>5. keselarasan dok perencanaan RKPD - RENJA PD BIDANG EKONOMI ( Program, Kegiatan, Indikator, Target Kinerja dan Pagu Indikatif ) 20%</t>
  </si>
  <si>
    <t>5. keselarasan dok perencanaan RKPD - RENJA PD sub bidang pertanian ( Program, Kegiatan, Indikator, Target Kinerja dan Pagu Indikatif ) 20%</t>
  </si>
  <si>
    <t>7. keselarasan RENJA PD - Berita Acara MUSRENBANG RKPD ( Program, Kegiatan dan Lokasi ) 10%</t>
  </si>
  <si>
    <t>8. keselarasan Dokumen Perencanaan PD (Renstra, Renja) dengan Dokumen Perencanaan Sektoral   5%</t>
  </si>
  <si>
    <t>2. keselarasan dok perencanaan RENSTRA PD sub bidang Kepariwisataan, penanaman Modal dan Ketenagakerjaan - RPJMD ( Tujuan, Indikator Tujuan, Program, Indikator Program dan Target Kinerja) 20%</t>
  </si>
  <si>
    <t>4. keselarasan dok perencanaan RENSTRA -RENJA PD sub bidang Kepariwisataan, penanaman Modal dan Ketenagakerjaan  ( Program, Kegiatan, Indikator dan Target Kinerja ) 15%</t>
  </si>
  <si>
    <t>5. keselarasan dok perencanaan RKPD - RENJA PD sub bidang Kepariwisataan, penanaman Modal dan Ketenagakerjaan( Program, Kegiatan, Indikator, Target Kinerja dan Pagu Indikatif ) 20%</t>
  </si>
  <si>
    <t>2. keselarasan dok perencanaan RENSTRA PD sub bidang Koperasi, Industri dan Perdagangan - RPJMD ( Tujuan, Indikator Tujuan, Program, Indikator Program dan Target Kinerja) 20%</t>
  </si>
  <si>
    <t>4. keselarasan dok perencanaan RENSTRA -RENJA PD sub bidang Koperasi, Industri dan Perdagangan ( Program, Kegiatan, Indikator dan Target Kinerja ) 15%</t>
  </si>
  <si>
    <t>5. keselarasan dok perencanaan RKPD - RENJA PD sub bidang Koperasi, Industri dan Perdagangan ( Program, Kegiatan, Indikator, Target Kinerja dan Pagu Indikatif ) 20%</t>
  </si>
  <si>
    <t>2. keselarasan dok perencanaan RENSTRA PD BIDANG Prasarana Wilayah - RPJMD ( Tujuan, Indikator Tujuan, Program, Indikator Program dan Target Kinerja) 20%</t>
  </si>
  <si>
    <t>4. keselarasan dok perencanaan RENSTRA -RENJA PD BIDANG Prasarana Wilayah  ( Program, Kegiatan, Indikator dan Target Kinerja ) 15%</t>
  </si>
  <si>
    <t>5. keselarasan dok perencanaan RKPD - RENJA PD BIDANG Prasarana Wilayah ( Program, Kegiatan, Indikator, Target Kinerja dan Pagu Indikatif ) 20%</t>
  </si>
  <si>
    <t>Tersedianya dokumen perencanaan PD Sub Bidang Sumber Daya Air dan Tata Ruang yang sesuai ketentuan</t>
  </si>
  <si>
    <t>2. keselarasan dok perencanaan RENSTRA PD sub bidang Sumber Daya Air dan Tata Ruang  - RPJMD ( Tujuan, Indikator Tujuan, Program, Indikator Program dan Target Kinerja) 20%</t>
  </si>
  <si>
    <t>4. keselarasan dok perencanaan RENSTRA -RENJA PD sub bidang Sumber Daya Air dan Tata Ruang  ( Program, Kegiatan, Indikator dan Target Kinerja ) 15%</t>
  </si>
  <si>
    <t>5. keselarasan dok perencanaan RKPD - RENJA PD sub bidang Sumber Daya Air dan Tata Ruang   ( Program, Kegiatan, Indikator, Target Kinerja dan Pagu Indikatif ) 20%</t>
  </si>
  <si>
    <t>(sesuai regulasi; keselarasan dok perencanaan rpjmd-renstra, rpjmd-rkpd, renstra-renja, rkpd-renja, rkpd-kua ppas; partisipatif, dok.ren sektoral)</t>
  </si>
  <si>
    <t>12 Laporan</t>
  </si>
  <si>
    <t>1 dokumen</t>
  </si>
  <si>
    <t>5. keselarasan dok perencanaan RKPD - RENJA OPD BIDANG Sosial Budaya ( Program, Kegiatan, Indikator, Target Kinerja ) 20%</t>
  </si>
  <si>
    <t>6. keselarasan dok perencanaan KUA PPAS - RKPD ( Program, Kegiatan ) 10%  khusus BAPPEDA</t>
  </si>
  <si>
    <t>8. Keselarasan Dokumen perencanaan OPD (Renstra dan Renja) dengan Dokumen perencanaan Sektoral 5%</t>
  </si>
  <si>
    <t>12 laporan</t>
  </si>
  <si>
    <t>Terlaksananya fasilitasi forum Kabupaten Sehat</t>
  </si>
  <si>
    <t>Jumlah Laporan hasil fasilitasi Forum Kabupaten Sehat</t>
  </si>
  <si>
    <t>Dokumen KUA-PPAS dan KUPA-PPASP</t>
  </si>
  <si>
    <t>Jumlah bahan KUA-PPAS dan KUPA-PPASP</t>
  </si>
  <si>
    <t>Penyusunan KUA-PPAS beserta dan KUA-P dan PPAS-P</t>
  </si>
  <si>
    <t>Penyelenggaraan Musrenbang RKPD</t>
  </si>
  <si>
    <t xml:space="preserve"> </t>
  </si>
  <si>
    <t>Jumlah laporan hasil koordinasi perencanaan pembangunan sub bidang pertanian</t>
  </si>
  <si>
    <t>2. keselarasan dok perencanaan RENSTRA PD - RPJMD ( Tujuan, Indikator Tujuan, Program, Indikator Program dan Target Kinerja) 20%</t>
  </si>
  <si>
    <t xml:space="preserve">7. keselarasan RENJA PD - Berita Acara MUSRENBANG RKPD (Kegiatan, minimal 5% dari berita acara musrenbang) 10% </t>
  </si>
  <si>
    <t>8. keselarasan Dokumen Perencanaan  PD terkait (kegiatan Renstra/Renja) terhadap Dokumen Perencanaan Sektoral yang dibuat Bappeda  5% (minimal 1 kegiatan)</t>
  </si>
  <si>
    <t>EKONOMI</t>
  </si>
  <si>
    <t>PRASWIL</t>
  </si>
  <si>
    <t>LITBANG</t>
  </si>
  <si>
    <t>OPD</t>
  </si>
  <si>
    <t>KABAN</t>
  </si>
  <si>
    <t>PARBUD, NAKER</t>
  </si>
  <si>
    <t>OPD YANG KURANG BAIK</t>
  </si>
  <si>
    <t>DLH, BPBD, DISHUB</t>
  </si>
  <si>
    <t>KEC. PRIGEN, LEKOK, TOSARI, KRATON, KEJAYAN,WINONGAN</t>
  </si>
  <si>
    <t>KECAMATAN : 6</t>
  </si>
  <si>
    <t>OPD : 1</t>
  </si>
  <si>
    <t>DISPORA</t>
  </si>
  <si>
    <t>OPD baik 2020</t>
  </si>
  <si>
    <t>OPD baik 2019</t>
  </si>
  <si>
    <t>OPD baik 2021</t>
  </si>
  <si>
    <t>OPD baik 2022</t>
  </si>
  <si>
    <t>OPD baik 2023</t>
  </si>
  <si>
    <t>PERSENTASE</t>
  </si>
  <si>
    <t>SOSBUD + LITBANG</t>
  </si>
  <si>
    <t>KERTAS KERJA</t>
  </si>
  <si>
    <t>TARGET KINERJA BAPPEDA</t>
  </si>
  <si>
    <t>Tersusunnya dokumen perencanaan dan kinerja</t>
  </si>
  <si>
    <t>Persentase hasil penelitian dan pengembangan yang ditindaklanjuti</t>
  </si>
  <si>
    <t>Terwujudnya perangkat daerah lingkup bidang prasarana wilayah dan tata ruang yang mempunyai dokumen perencanaan yang baik</t>
  </si>
  <si>
    <t>persentase perangkat daerah lingkup bidang prasarana wilayah yang mempunyai dokumen perencanaan yang baik</t>
  </si>
  <si>
    <t>1 Dokumen</t>
  </si>
  <si>
    <t>3 dokumen</t>
  </si>
  <si>
    <t>Terwujudnya perangkat daerah lingkup bidang sosial budaya yang mempunyai dokumen perencanaan yang baik</t>
  </si>
  <si>
    <t xml:space="preserve">Terwujudnya sistem perencanaan pembangunan daerah yang partisipatif, terintegrasi dan berkelanjutan. </t>
  </si>
  <si>
    <t>Meningkatnya hasil penelitian dan pengembangan sebagai dasar kebijakan daerah.</t>
  </si>
  <si>
    <t>Program pelayanan administrasi perkantoran</t>
  </si>
  <si>
    <t>Program peningkatan sarana dan prasarana aparatur</t>
  </si>
  <si>
    <t>Penyediaan jasa komunikasi, sumber daya air dan listrik</t>
  </si>
  <si>
    <t>penyediaan jasa administrasi keuangan</t>
  </si>
  <si>
    <t>Penyediaan alat tulis kantor</t>
  </si>
  <si>
    <t>Penyediaan barang cetakan dan penggandaan</t>
  </si>
  <si>
    <t>Penyediaan bahan bacaan dan peraturan perundang-undangan</t>
  </si>
  <si>
    <t>Penyediaan makanan dan minuman</t>
  </si>
  <si>
    <t>Rapat-rapat koordinasi dan konsultasi ke luar daerah</t>
  </si>
  <si>
    <t>penyediaan jasa perkantoran</t>
  </si>
  <si>
    <t>Pemeliharaan rutin/berkala gedung kantor</t>
  </si>
  <si>
    <t>Pemeliharaan rutin/berkala kendaraan dinas/operasional</t>
  </si>
  <si>
    <t>Persentase pemenuhan pelayanan perkantoran</t>
  </si>
  <si>
    <t>Persentase sarana dan prasarana dalam kondisi baik</t>
  </si>
  <si>
    <t>Jumlah pembayaran telepon, air dan internet selama 12 bulan</t>
  </si>
  <si>
    <t>Jumlah pembayaran honorarium pejabat penatausahaan keuangan, kegiatan dan pelaku pengadaan barang/jasa</t>
  </si>
  <si>
    <t>Jumlah pembelian ATK</t>
  </si>
  <si>
    <t>Jumlah pembelian barang cetakan dan penggandaan</t>
  </si>
  <si>
    <t>Jumlah pembelian bahan bacaan dan peraturan perundang-undangan</t>
  </si>
  <si>
    <t>Jumlah penyediaan konsumsi tamu dan rapat</t>
  </si>
  <si>
    <t>Jumlah laporan koordinasi dan perjalanan dinas luar ke daerah</t>
  </si>
  <si>
    <t>Jumlah pembayaran honor tenaga kontrak / THL</t>
  </si>
  <si>
    <t>Jumlah pemeliharaan rutin/berkala peralatan gedung/kantor</t>
  </si>
  <si>
    <t>Jumlah pemeliharaan rutin/berkala kendaraan dinsa/operasional</t>
  </si>
  <si>
    <t>INDIKATOR SASARAN PROGRAM</t>
  </si>
  <si>
    <t>SASARAN PROGRAM</t>
  </si>
  <si>
    <t>SASARAN KEGIATAN</t>
  </si>
  <si>
    <t>INDIKATOR SASARAN KEGIATAN / KELUARAN</t>
  </si>
  <si>
    <t>INDIKATOR SASARAN / HASIL</t>
  </si>
  <si>
    <t>Jumlah dokumen KUA-PPAS dan KUPA-PPASP</t>
  </si>
  <si>
    <t>ANGGARAN KEGIATAN</t>
  </si>
  <si>
    <t>persentasse perangkat daerah lingkup bidang sosial budaya yang mempunyai dokumen perencamaan yang baik</t>
  </si>
  <si>
    <t>Penyusunan perencanaan pembangunan sub Bidang Pemerintahan Aparatur</t>
  </si>
  <si>
    <t>Penyusunan perencanaan pembangunan sub bidang kesehatan dan kesejahteraan masyarakat</t>
  </si>
  <si>
    <t xml:space="preserve">Jumlah Dokumen perencanaan PD lingkup Sub Bidang Pemerintahan dan aparatur </t>
  </si>
  <si>
    <t>Penyediaan jasa jaminan barang milik daerah</t>
  </si>
  <si>
    <t>Penyediaan jasa pemeliharaan dan perizinan kendaraan dinas/operasional</t>
  </si>
  <si>
    <t>Penyediaan peralatan dan perlengkapan kantor</t>
  </si>
  <si>
    <t>Pengembangan sumberdaya aparatur</t>
  </si>
  <si>
    <t>Penyusunan laporan kinerja dan keuangan</t>
  </si>
  <si>
    <t>Pengadaan peralatan gedung kantor</t>
  </si>
  <si>
    <t>Pemeliharaan rutin/berkala peralatan gedung kantor</t>
  </si>
  <si>
    <t>Program perencanaan, pengendalian dan evaluasi pembangunan daerah</t>
  </si>
  <si>
    <t>Persentase ketersediaan dokumen perencanaan pembangunan daerah yang sesuai dengan regulasi</t>
  </si>
  <si>
    <t>Peningkatan Teknis Aparatur</t>
  </si>
  <si>
    <t>Jumlah ASN yang mengikuti pelatihan</t>
  </si>
  <si>
    <t>65 orang</t>
  </si>
  <si>
    <t>Pengelolaan sistem informasi pembangunan daerah</t>
  </si>
  <si>
    <t>Jumlah dokumen hasil pendataan</t>
  </si>
  <si>
    <t>Penyusunan RPJMD</t>
  </si>
  <si>
    <t>Draft review RPJMD</t>
  </si>
  <si>
    <t>Koordinasi Penyusunan LKPJ</t>
  </si>
  <si>
    <t xml:space="preserve"> Monitoring, Evaluasi dan Pelaporan Pelaksanaan Rencana </t>
  </si>
  <si>
    <t xml:space="preserve">Jumlah laporan </t>
  </si>
  <si>
    <t>4 laporan</t>
  </si>
  <si>
    <t>Jumlah dokumen hasil pelaporan</t>
  </si>
  <si>
    <t>80 buku</t>
  </si>
  <si>
    <t>Penelitian dan pengembangan sosial dan pemerintahan</t>
  </si>
  <si>
    <t>Jumlah dokumen kelitbangan</t>
  </si>
  <si>
    <t>6 dokumen</t>
  </si>
  <si>
    <t>Penelitian dan pengembangan Ekonomi dan pembangunan</t>
  </si>
  <si>
    <t>Persentase hasil penelitian dan pengembangan yang ditindak lanjuti</t>
  </si>
  <si>
    <t>Penelitian, pengembangan, inovasi dan teknologi</t>
  </si>
  <si>
    <t>86% (34 OPD + 4 sektoral)</t>
  </si>
  <si>
    <t>Jumlah laporan hasil koordinasi perencanan pembangunan Sub Bidang kesehatan dan kesejahteraan masyarakat</t>
  </si>
  <si>
    <t>Koordinasi perencanaan pembangunan Sub bidang pendidikan dan kepemudaan</t>
  </si>
  <si>
    <t>Jumlah laporan hasil koordinasi perencanan pembangunan Sub Bidang pendidikan dan kepemudaan</t>
  </si>
  <si>
    <t>Jumlah laporan hasil koordinasi perencanan pembangunan Sub Bidang pemerintahan dan aparatur</t>
  </si>
  <si>
    <t>Jumlah dokumen Perencanaan PD lingkup Sub Bidang Kesehatan dan Kesejahteraan Masyarakat</t>
  </si>
  <si>
    <t>Fasilitasi Kendurenmas</t>
  </si>
  <si>
    <t>Jumlah laporan hasil fasilitasi Kenduren Mas</t>
  </si>
  <si>
    <t>Penyusunan rancangan RKPD</t>
  </si>
  <si>
    <t>2 Dokumen</t>
  </si>
  <si>
    <t>Program perencanaan Pengembangan wilayah</t>
  </si>
  <si>
    <t>24 laporan</t>
  </si>
  <si>
    <t>Koordinasi pelaksanaan program hibah jalan daerah di kabupaten pasuruan</t>
  </si>
  <si>
    <t>Penyusunan dokumen perencanaan pengembangan sarana dan prasarana wilayah</t>
  </si>
  <si>
    <t>Jumlah dokumen perencanaan yang disusun Sub Bidang prasarana wilayah</t>
  </si>
  <si>
    <t>Koordinasi kebijakan pengembangan wilayah, SD Air dan kebencanaan</t>
  </si>
  <si>
    <t>Jumlah laporan hasil koordinasi Sub Bidang SDAir dan tata ruang wilayah</t>
  </si>
  <si>
    <t>Evaluasi pemetaan spasial pengembangan wilayah</t>
  </si>
  <si>
    <t>Terwujudnya Perencanaan Pembangunan daerah yang baik</t>
  </si>
  <si>
    <t>2. Kesesuaian dokumen perencanaan daerah dengan dokumen perencanaan pemerintah pusat dan provinsi</t>
  </si>
  <si>
    <t>1. Keseuaian tahapan dan ketepatan waktu</t>
  </si>
  <si>
    <t>SKP ESELON 4</t>
  </si>
  <si>
    <t>TARGET SKP</t>
  </si>
  <si>
    <t>SKP ESELON 3</t>
  </si>
  <si>
    <t>SKP ESELON 2</t>
  </si>
  <si>
    <t>IKU ESELON 2</t>
  </si>
  <si>
    <t>IKI ESELON 3</t>
  </si>
  <si>
    <t>IKI ESELON 4</t>
  </si>
  <si>
    <t>75 (kurang baik)</t>
  </si>
  <si>
    <t>TARGET 2020</t>
  </si>
  <si>
    <t>SKP STAFF</t>
  </si>
  <si>
    <t>IKI STAFF</t>
  </si>
  <si>
    <t>Staff analis : Tersusunnya bahan KUA-PPAS dan KUPA-PPASP</t>
  </si>
  <si>
    <t>Menganalisis pedoman dan petunjuk sesuai prosedur dan ketentuan yang berlaku untuk mengetahui macam, metode dan teknik dalam mengolah bahan perencanaan</t>
  </si>
  <si>
    <t>Menganalisis data bahan perencanaan sesuai dengan prosedur dan ketentuan yang berlaku untuk menghasilkan perencanaan dan pelaporan</t>
  </si>
  <si>
    <t>Peraturan Daerah Draft Perda Review RPJMD</t>
  </si>
  <si>
    <t>Mempelajari pedoman dan petunjuk sesuai prosedur dan ketentuan yang berlaku untuk mengetahui macam, metode dan teknik dalam mengolah bahan perencanaan</t>
  </si>
  <si>
    <t>Laporan</t>
  </si>
  <si>
    <t xml:space="preserve">Menyiapkan bahan koordinasi penyusunan program  </t>
  </si>
  <si>
    <t>Staff Bendahara : Terpenuhinya penatausahaan keuangan</t>
  </si>
  <si>
    <t>Indikator Staff Bendahara : (jumlah dokumen keuangan)</t>
  </si>
  <si>
    <t>7 dokumen</t>
  </si>
  <si>
    <t>buku kas bank, buku kas tunai, buku pembantu panjar, SPJ fungsional, SPJ fungsional administratif, SPJ administratif, SPJ administratif per kegiatan</t>
  </si>
  <si>
    <t>Staff Akuntansi : terkelolanya akuntansi bappeda</t>
  </si>
  <si>
    <t>Indikator Staff pengelola Akuntansi pengelola akuntansi : ( jumlah laporan keuangan )</t>
  </si>
  <si>
    <t>laporan keuangan per bulan, laporan keuangan akhir tahun anggaran</t>
  </si>
  <si>
    <t>Staff Verifikator keuangan : Terverifikasinya keuangan</t>
  </si>
  <si>
    <t>Indikator Staff verifikator keuangan : ( jumlah laporan verifikator keuangan )</t>
  </si>
  <si>
    <t>laporan verifikator keuangan</t>
  </si>
  <si>
    <t>Staff pengadministrasi : terpenuhinya dokumen administrasi keuangan</t>
  </si>
  <si>
    <t>Indikator Staff Pengadministrasi keuangan : (jumlah dokumen administrasi keuangan)</t>
  </si>
  <si>
    <t>RKA, RKA-P, DPA, DPPA</t>
  </si>
  <si>
    <t>Jumlah barang yang diasuransikan</t>
  </si>
  <si>
    <t>26 Unit</t>
  </si>
  <si>
    <t>Jumlah kendaraan yang dipelihara dan dibayarkan pajaknya</t>
  </si>
  <si>
    <t>360 orang-bulan</t>
  </si>
  <si>
    <t>Jumlah</t>
  </si>
  <si>
    <t>46 jenis-kali</t>
  </si>
  <si>
    <t>25 jenis-kali</t>
  </si>
  <si>
    <t>Jumlah pembelian dan peralatan perlengkapan kantor</t>
  </si>
  <si>
    <t>20 unit</t>
  </si>
  <si>
    <t>168 eksemplar</t>
  </si>
  <si>
    <t>4700 orang</t>
  </si>
  <si>
    <t xml:space="preserve">45 laporan </t>
  </si>
  <si>
    <t>140 orang-bulan</t>
  </si>
  <si>
    <t>Jumlah aparatur yang mengikuti pembinaan</t>
  </si>
  <si>
    <t>63 orang</t>
  </si>
  <si>
    <t>Jumlah pengadaan peralatan gedung / kantor</t>
  </si>
  <si>
    <t>15 unit</t>
  </si>
  <si>
    <t>35 unit - kali</t>
  </si>
  <si>
    <t>2 unit - kali</t>
  </si>
  <si>
    <t>Jumlah pemeliharaan rutin / berkala peralatan gedung / kantor</t>
  </si>
  <si>
    <t xml:space="preserve">83 unit - kali </t>
  </si>
  <si>
    <t>pengelolaan perencanaan pembangunan daerah di  lingkup bidang  prasarana wilayah dan tata ruang</t>
  </si>
  <si>
    <t xml:space="preserve">mempersiapkan dan mempelajari peraturan perundang-undangan/pedoman/administrasi surat  yang mendasari materi obyek kerja perencanaan/review/monev, termasuk berkoordinasi-konsultasi dengan pihak-pihak terkait dan berwenang khususnya terkait lingkup subbidang perumahan dan permukiman (sektor perumahan dan permukiman, lingkungan hidup, dan kebencanaan, serta pemberdayaan masyarakat desa yang terkait pemenuhan kebutuhan dasar yang layak untuk masyarakat perdesaan) sesuai prosedur dan ketentuan yang berlaku sebagai bahan penyusunan rencana/review/monev; </t>
  </si>
  <si>
    <t>pengelolaan koordinasi dan sinkronisasi rencana umum pembangunan bidang bidang  prasarana wilayah dan tata ruang</t>
  </si>
  <si>
    <t>mempersiapkan perumusan pelaksanaan kegiatan di subbidang perumahan dan permukiman untuk tahun selanjutnya (n+1), antara lain evaluasi terhadap capaian target pekerjaan tahun berjalan/sebelumnya (n dan n-1)), penyusunan KAK (Kerangka Acuan Kerja) Rancangan Kegiatan dan RKA (Rencana Kegiatan Anggaran) atau RAB (Rencana Anggaran Biaya) awal terhadap rancangan kegiatan yang diusulkan pada RAPBD Kabupaten dari subbidang perumahan dan permukiman sesuai dengan Prosedur dan Aturan yang berlaku, termasuk melakukan review/revisi terhadap dokumen tersebut setelah penetapan APBD agar dapat berjalan sesuai dengan Dokumen Perencanaan yang telah ditetapkan serta sesuai waktu/tahapan/target yang telah ditetapkan dalam pedoman dan Peraturan Perundangan, serta mengajukannya kepada atasan langsung untuk disetujui perumusannya;</t>
  </si>
  <si>
    <t>Pengelolaan pengendalian, evaluasi dan pelaporan pelaksanaan rencana umum pembangunan di bidang  prasarana wilayah dan tata ruang</t>
  </si>
  <si>
    <t xml:space="preserve">mempersiapkan bahan dan melaksanakan penyusunan laporan (hasil pendataan, analisa, kebijakan rencana)  rencana umum di subbidang perumahan dan permukiman (kawasan perumahan, permukiman, lingkungan permukiman, infrastruktur lingkungan perumahan dan permukiman, air bersih/minum dan sanitasi, persampahan (lingkungan/RT dan regional/satuan lingkungan dan kabupaten, dan Pemberdayaan Masyarakat Desa yang berhubungan dengan Perumahan_Permukiman), berikut laporan/dokumen hasil proses penetapannya (legalitas), laporan/dokumen hasil review dan revisi nya secara berkala sesuai prosedur dan peraturan yang berlaku kepada atasan langsung;  </t>
  </si>
  <si>
    <t>Pelaksanaan fungsi-fungsi lain yang diberikan oleh Kepala Badan</t>
  </si>
  <si>
    <t>mempersiapkan bahan, melakukan koordinasi dan sinkronisasi serta penyusunan laporan hasil klasifikasi/klarifikasi data dan informasi, analisa, rumusan penyusunan rencana, serta koreksi dan evaluasi kebijakan perencanaan pembangunan daerah lingkup subbidang perumahan dan permukiman secara khusus maupun daerah/pemkab secara umum jangka pendek sampai jangka panjang secara berkala bersama PD terkait lingkup koordinasi dan/atau PD lintas sektor, PD Provinsi dan Kementerian secara berkala sesuai prosedur dan peraturan yang berlaku kepada atasan langsung</t>
  </si>
  <si>
    <t>mempersiapkan bahan, melakukan koordinasi dan sinkronisasi serta penyusunan laporan hasil klasifikasi/klarifikasi data dan informasi, analisa, rumusan penyusunan, serta koreksi dan evaluasi kebijakan perencanaan strategis Bappeda terkait subbidang perumahan dan permukiman, jangka pendek sampai menengah secara berkala sesuai peraturan perundangan kepada atasan langsung</t>
  </si>
  <si>
    <t>mempersiapkan bahan, melakukan koordinasi dan sinkronisasi serta penyusunan laporan hasil pemetaan/geospasial analisa dan konsep rencana terkait perencanaan umum pembangunan dan/atau wilayah khususnya subbidang perumahan dan permukiman  secara berkala sesuai prosedur dan peraturan yang berlaku kepada atasan langsung</t>
  </si>
  <si>
    <t>merumuskan penyempurnaan rencana setelah mendapat masukan dari pihak terkait yang berwenang (stakeholders) dan berkompeten (melalui konsultasi publik/diskusi/pengumuman/sosialisasi/FGD/publikasi, dll) sesuai prosedur untuk kesempurnaan rencana yang disusun/ditetapkan</t>
  </si>
  <si>
    <t>mempersiapkan bahan, melakukan koordinasi dan sinkronisasi serta penyusunan laporan hasil pengendalian, monitoring dan evaluasi subbidang perumahan dan permukiman secara berkala sesuai prosedur dan peraturan yang berlaku kepada atasan langsung</t>
  </si>
  <si>
    <t>melakukan pembinaan secara berkala dan kontinue kepada staf subbidang perumahan dan permukiman  dalam hal pencapaian target hasil pekerjaan subbidang agar dapat berjalan sesuai dengan rencana yang telah disepakati dan peraturan perundangan</t>
  </si>
  <si>
    <t>mempersiapkan bahan, melakukan koordinasi dan sinkronisasi serta penyusunan laporan hasil pelaksanaan tugas lain dari atasan langsung baik secara tertulis maupun lisan</t>
  </si>
  <si>
    <t>Koordinasi perencanaan pengembangan perumahan, permukiman dan lingkungan hidup di kabupaten pasuruan</t>
  </si>
  <si>
    <t>Koordinasi perencanaan pengembangan sarana dan prasarana wilayah kabupaten pasuruan</t>
  </si>
  <si>
    <t>menyiapkan dan mempelajari peraturan perundang-undangan/pedoman/administrasi surat  yang mendasari materi obyek kerja perencanaan/review/monev, termasuk berkoordinasi-konsultasi dengan pihak-pihak terkait dan berwenang khususnya terkait lingkup subbidang Prasarana Wilayah (sektor Kebinamargaan, Perhubungan dan infrastruktur lainnya) sesuai prosedur dan ketentuan yang berlaku sebagai bahan penyusunan rencana/review/monev;</t>
  </si>
  <si>
    <t>mempersiapkan perumusan pelaksanaan kegiatan di subbidang Prasarana Wilayah untuk tahun selanjutnya (n+1), antara lain evaluasi terhadap capaian target pekerjaan tahun berjalan/sebelumnya (n dan n-1)), penyusunan KAK (Kerangka Acuan Kerja) Rancangan Kegiatan dan RKA (Rencana Kegiatan Anggaran) atau RAB (Rencana Anggaran Biaya) awal terhadap rancangan kegiatan yang diusulkan pada RAPBD Kabupaten dari subbidang Prasarana Wilayah sesuai dengan Prosedur dan Aturan yang berlaku, termasuk melakukan review/revisi terhadap dokumen tersebut setelah penetapan APBD agar dapat berjalan sesuai dengan Dokumen Perencanaan yang telah ditetapkan serta sesuai waktu/tahapan/target yang telah ditetapkan dalam pedoman dan Peraturan Perundangan, serta mengajukannya kepada atasan langsung untuk disetujui perumusannya;</t>
  </si>
  <si>
    <t>mempersiapkan bahan dan melaksanakan penyusunan laporan (hasil pendataan, analisa, kebijakan rencana)  rencana umum di subbidang Prasarana Wilayah (urusan kebinamargaan, perhubungan, dan infrastruktur penunjang lainnya seperti ketersediaan energi), berikut laporan/dokumen hasil proses penetapannya (legalitas), laporan/dokumen hasil review dan revisi nya secara berkala sesuai prosedur dan peraturan yang berlaku kepada atasan langsung;</t>
  </si>
  <si>
    <t>mempersiapkan bahan, melakukan koordinasi dan sinkronisasi serta penyusunan laporan hasil klasifikasi/klarifikasi data dan informasi, analisa, rumusan penyusunan rencana, serta koreksi dan evaluasi kebijakan perencanaan pembangunan daerah lingkup subbidang Prasarana Wilayah secara khusus maupun daerah/pemkab secara umum jangka pendek sampai jangka panjang secara berkala bersama PD terkait lingkup koordinasi dan/atau PD lintas sektor, PD Provinsi dan Kementerian secara berkala sesuai prosedur dan peraturan yang berlaku kepada atasan langsung;</t>
  </si>
  <si>
    <t>mempersiapkan bahan, melakukan koordinasi dan sinkronisasi serta penyusunan laporan hasil klasifikasi/klarifikasi data dan informasi, analisa, rumusan penyusunan, serta koreksi dan evaluasi kebijakan perencanaan strategis Bappeda terkait subbidang Prasarana Wilayah, jangka pendek sampai menengah secara berkala sesuai peraturan perundangan kepada atasan langsung;</t>
  </si>
  <si>
    <t>mempersiapkan bahan, melakukan koordinasi dan sinkronisasi serta penyusunan laporan hasil pemetaan/geospasial analisa dan konsep rencana terkait perencanaan umum pembangunan dan/atau wilayah khususnya subbidang Prasarana Wilayah  secara berkala sesuai prosedur dan peraturan yang berlaku kepada atasan langsung;</t>
  </si>
  <si>
    <t>merumuskan penyempurnaan rencana setelah mendapat masukan dari pihak terkait yang berwenang (stakeholders) dan berkompeten (melalui konsultasi publik/diskusi/pengumuman/sosialisasi/FGD/publikasi, dll) sesuai prosedur untuk kesempurnaan rencana yang disusun/ditetapkan;</t>
  </si>
  <si>
    <t>mempersiapkan bahan, melakukan koordinasi dan sinkronisasi serta penyusunan laporan hasil pengendalian, monitoring dan evaluasi subbidang Prasarana Wilayah secara berkala sesuai prosedur dan peraturan yang berlaku kepada atasan langsung;</t>
  </si>
  <si>
    <t xml:space="preserve"> melakukan pembinaan secara berkala dan kontinue kepada staf subbidang Prasarana Wilayah dalam hal pencapaian target hasil pekerjaan subbidang agar dapat berjalan sesuai dengan rencana yang telah disepakati dan peraturan perundangan;</t>
  </si>
  <si>
    <t>mempersiapkan bahan, melakukan koordinasi dan sinkronisasi serta penyusunan laporan hasil pelaksanaan tugas lain dari atasan langsung baik secara tertulis maupun lisan;</t>
  </si>
  <si>
    <t>Tersedianya dokumen perencanaan pengembangan sarana dan prasarana  Sub Bidang Prasarana Wilayah yang sesuai ketentuan</t>
  </si>
  <si>
    <t xml:space="preserve">mempersiapkan dan mempelajari peraturan perundang-undangan/pedoman/administrasi surat  yang mendasari materi obyek kerja perencanaan/review/monev, termasuk berkoordinasi-konsultasi dengan pihak-pihak terkait dan berwenang khususnya terkait lingkup Subbidang tata ruang wilayah, kawasan strategis daerah dan pengembangan sumberdaya air dan kebencanaan sesuai prosedur dan ketentuan yang berlaku sebagai bahan penyusunan rencana/review/monev; </t>
  </si>
  <si>
    <t>mempersiapkan perumusan pelaksanaan kegiatan di subbidang Subbidang tata ruang wilayah, kawasan strategis daerah dan pengembangan sumberdaya air dan kebencanaan untuk tahun selanjutnya (n+1), antara lain evaluasi terhadap capaian target pekerjaan tahun berjalan/sebelumnya (n dan n-1)), penyusunan KAK (Kerangka Acuan Kerja) Rancangan Kegiatan dan RKA (Rencana Kegiatan Anggaran) atau RAB (Rencana Anggaran Biaya) awal terhadap rancangan kegiatan yang diusulkan pada RAPBD Kabupaten dari Subbidang tata ruang wilayah, kawasan strategis daerah dan pengembangan sumberdaya air dan kebencanaan sesuai dengan Prosedur dan Aturan yang berlaku, termasuk melakukan review/revisi terhadap dokumen tersebut setelah penetapan APBD agar dapat berjalan sesuai dengan Dokumen Perencanaan yang telah ditetapkan serta sesuai waktu/tahapan/target yang telah ditetapkan dalam pedoman dan Peraturan Perundangan, serta mengajukannya kepada atasan langsung untuk disetujui perumusannya;</t>
  </si>
  <si>
    <t xml:space="preserve">mempersiapkan bahan dan melaksanakan penyusunan laporan (hasil pendataan, analisa, kebijakan rencana)  rencana umum di Subbidang tata ruang wilayah, kawasan strategis daerah dan pengembangan sumberdaya air dan kebencanaan, berikut laporan/dokumen hasil proses penetapannya (legalitas), laporan/dokumen hasil review dan revisi nya secara berkala sesuai prosedur dan peraturan yang berlaku kepada atasan langsung;  </t>
  </si>
  <si>
    <r>
      <rPr>
        <sz val="7"/>
        <rFont val="Arial Narrow"/>
        <family val="2"/>
      </rPr>
      <t xml:space="preserve"> </t>
    </r>
    <r>
      <rPr>
        <sz val="11"/>
        <rFont val="Arial Narrow"/>
        <family val="2"/>
      </rPr>
      <t>mempersiapkan bahan, melakukan koordinasi dan sinkronisasi serta penyusunan laporan hasil klasifikasi/klarifikasi data dan informasi, analisa, rumusan penyusunan rencana, serta koreksi dan evaluasi kebijakan perencanaan pembangunan daerah lingkup Subbidang tata ruang wilayah, kawasan strategis daerah dan pengembangan sumberdaya air dan kebencanaan secara khusus maupun daerah/pemkab secara umum jangka pendek sampai jangka panjang secara berkala bersama PD terkait lingkup koordinasi dan/atau PD lintas sektor, PD Provinsi dan Kementerian secara berkala sesuai prosedur dan peraturan yang berlaku kepada atasan langsung;</t>
    </r>
  </si>
  <si>
    <t xml:space="preserve">mempersiapkan bahan, melakukan koordinasi dan sinkronisasi serta penyusunan laporan hasil klasifikasi/klarifikasi data dan informasi, analisa, rumusan penyusunan, serta koreksi dan evaluasi kebijakan perencanaan strategis Bappeda terkait Subbidang tata ruang wilayah, kawasan strategis daerah dan pengembangan sumberdaya air dan kebencanaan, jangka pendek sampai menengah secara berkala sesuai peraturan perundangan kepada atasan langsung;  </t>
  </si>
  <si>
    <t xml:space="preserve">mempersiapkan bahan, melakukan koordinasi dan sinkronisasi serta penyusunan laporan hasil pemetaan/geospasial analisa dan konsep rencana terkait perencanaan umum pembangunan dan/atau wilayah khususnya Subbidang tata ruang wilayah, kawasan strategis daerah dan pengembangan sumberdaya air dan kebencanaan secara berkala sesuai prosedur dan peraturan yang berlaku kepada atasan langsung; </t>
  </si>
  <si>
    <t>mempersiapkan bahan, melakukan koordinasi dan sinkronisasi serta penyusunan laporan hasil pengendalian, monitoring dan evaluasi Subbidang tata ruang wilayah, kawasan strategis daerah dan pengembangan sumberdaya air dan kebencanaan secara berkala sesuai prosedur dan peraturan yang berlaku kepada atasan langsung</t>
  </si>
  <si>
    <t>melakukan pembinaan secara berkala dan kontinue kepada staf Subbidang tata ruang wilayah, kawasan strategis daerah dan pengembangan sumberdaya air dan kebencanaan dalam hal pencapaian target hasil pekerjaan subbidang agar dapat berjalan sesuai dengan rencana yang telah disepakati dan peraturan perundangan;</t>
  </si>
  <si>
    <t>SKP ESELON 4 (ABK)</t>
  </si>
  <si>
    <t>SKP Staf (IKI)</t>
  </si>
  <si>
    <t>SKP STAF</t>
  </si>
  <si>
    <t>Persentase Dokumen Perencanaan Perangkat Daerah Lingkup Bidang Ekonomi yang baik</t>
  </si>
  <si>
    <t>Menyiapkan bahan penyusunan rencana umum pembangunan di bidang  pertanian, peternakan dan ketahanan pangan, perikanan</t>
  </si>
  <si>
    <t>4 Laporan</t>
  </si>
  <si>
    <t>Jumlah Dokumen OPD</t>
  </si>
  <si>
    <t>3 Dokumen</t>
  </si>
  <si>
    <t>Dokumen OPD yang tercatat dan terinventarisasi</t>
  </si>
  <si>
    <t>Mempelajari pedoman dan petunjuk sesuai prosedur dan ketentuan yang berlaku untuk mengetahui macam, metode dan teknik dalam mengolah bahan perencanaan.</t>
  </si>
  <si>
    <t>Menyiapkan bahan koordinasi dan sinkronisasi rencana umum pembangunan di bidang pertanian, peternakan dan ketahanan pangan, perikanan</t>
  </si>
  <si>
    <t>Mengolah dan menyajikan data bahan perencanaan, pelaporan, monitoring dan evaluasi.</t>
  </si>
  <si>
    <t>Menyiapkan bahan pengendalian, evaluasi dan pelaporan pelaksanaan rencana umum pembangunan di bidang  pertanian,  peternakan dan ketahanan pangan, perikanan</t>
  </si>
  <si>
    <t>Menganalisis data bahan perencanaan sesuai dengan prosedur dan ketentuan yang berlaku untuk menghasilkan perencanaan dan pelaporan.</t>
  </si>
  <si>
    <t>Melaksanakan tugas-tugas lain yang diberikan oleh Kepala Bidang</t>
  </si>
  <si>
    <t>1 laporan</t>
  </si>
  <si>
    <r>
      <t>Menyusun rencana jangka panjang, menengah dan tahunan internal</t>
    </r>
    <r>
      <rPr>
        <sz val="11"/>
        <color rgb="FFFF0000"/>
        <rFont val="Arial Narrow"/>
        <family val="2"/>
      </rPr>
      <t>.</t>
    </r>
  </si>
  <si>
    <r>
      <rPr>
        <sz val="11"/>
        <rFont val="Arial Narrow"/>
        <family val="2"/>
      </rPr>
      <t>Melaksanakan tugas-tugas lain yang diberikan oleh Kasubid Pertanian</t>
    </r>
    <r>
      <rPr>
        <sz val="11"/>
        <color rgb="FFFF0000"/>
        <rFont val="Arial Narrow"/>
        <family val="2"/>
      </rPr>
      <t>.</t>
    </r>
  </si>
  <si>
    <t>Tersedianya dokumen perencanaan OPD Sub Bidang Kepariwisataan, penanaman Modal dan Ketenagakerjaan Yang sesuai ketentuan</t>
  </si>
  <si>
    <t>Jumlah OPD sub bidang kepariwisataan,penanaman modal dan ketenagakerjaan yang memiliki dokumen perencanaan yang sesuai ketentuan</t>
  </si>
  <si>
    <t>Menyiapkan bahan penyusunan rencana umum pembangunan di bidang pembiayaan, penanaman modal pariwisata dan ketenagakerjaan</t>
  </si>
  <si>
    <t>Jumlah Dokumen Perencanaan OPD</t>
  </si>
  <si>
    <t>4 OPD</t>
  </si>
  <si>
    <t>Dokumen yang Tercatat dan Terinventarisasi</t>
  </si>
  <si>
    <t>Menyiapkan bahan koordinasi dan sinkronisasi rencana umum pembangunan di bidang pembiayaan, penanaman modal, pariwisata dan ketenagakerjaan</t>
  </si>
  <si>
    <t>Menyiapkan bahan pengendalian, evaluasi  dan pelaporan pelaksanaan rencana umum pembangunan di bidang pembiayaan, penanaman modal, pariwisata dan ketenagakerjaan</t>
  </si>
  <si>
    <t>1 Laporan</t>
  </si>
  <si>
    <t>Melaksanakan tugas-tugas lain yang diberikan oleh Kasubid Kepariwisataan, Penanaman Modal dan Ketenagakerjaan.</t>
  </si>
  <si>
    <t>Terwujudnya Dokumen Perencanaan OPD Bidang ekonomi yang Baik</t>
  </si>
  <si>
    <t>Persentase OPD Lingkup Bidang Ekonomi Yang Mempunyai Dokumen Perencanaan yang Baik</t>
  </si>
  <si>
    <t>Tersedianya dokumen perencanaan OPD Sub Bidang Koperasi, Industri dan Perdagangan yang sesuai ketentuan</t>
  </si>
  <si>
    <t>Jumlah OPD sub bidang Koperasi,Industri dan Perdagangan yang memiliki dokumen perencanaan yang sesuai ketentuan</t>
  </si>
  <si>
    <t>Menyiapkan bahan penyusunan rencana umum pembangunan di bidang Industri, Perdagangan, Koperasi dan Usaha Mikro</t>
  </si>
  <si>
    <t>Jumlah dokumen OPD</t>
  </si>
  <si>
    <t>Menyiapkan bahan koordinasi dan sinkronisasi rencana umum pembangunan di bidang Industri, Perdagangan, Koperasi dan Usaha Mikro</t>
  </si>
  <si>
    <t>Menyiapkan bahan pengendalian, evaluasi dan pelaporan pelaksanaan rencana umum pembangunan di bidang Industri, Perdagangan, Koperasi dan Usaha Mikro</t>
  </si>
  <si>
    <t>Melaksanaan tugas-tugas lain yang diberikan oleh Kepala Bidang</t>
  </si>
  <si>
    <r>
      <t>Melaksanakan tugas-tugas lain yang diberikan oleh Kasubid Koperasi, Perindustrian dan Perdagangan</t>
    </r>
    <r>
      <rPr>
        <sz val="11"/>
        <color rgb="FFFF0000"/>
        <rFont val="Arial Narrow"/>
        <family val="2"/>
      </rPr>
      <t>.</t>
    </r>
  </si>
  <si>
    <t>Tersedianya dokumen perencanaan OPD Bidang Kepariwisataan, penanaman Modal dan Ketenagakerjaan Yang sesuai ketentuan</t>
  </si>
  <si>
    <t>Jumlah OPD bidang kepariwisataan,penanaman modal dan ketenagakerjaan yang memiliki dokumen perencanaan yang sesuai ketentuan</t>
  </si>
  <si>
    <t>Tersedianya Dokumen perencanaan OPD sub bidang pertanian sesuai ketentuan</t>
  </si>
  <si>
    <t>Jumlah Dokumen Perencanaan sub bidang pertanian yang memiliki perencanaan yang sesuai</t>
  </si>
  <si>
    <t>Tercatat dan Teriventarisasi Dokumen Perencanaan Perangkat Daerah Sub Bidang Pertanian</t>
  </si>
  <si>
    <t>Memastikan pelaksanaan koordinasi dan sinkronisasi rencana umum pembangunan Bidang Sosial Budaya</t>
  </si>
  <si>
    <t>Jumlah laporan hasil fasilitasi Forum Kabupaten Sehat</t>
  </si>
  <si>
    <t>Memastikan pengelolaan dan penyusunan perencanaan di Bidang Sosial Budaya</t>
  </si>
  <si>
    <t>39 Dokumen</t>
  </si>
  <si>
    <t>12 dokumen</t>
  </si>
  <si>
    <t>Memastikan pengendalian, evaluasi dan pelaporan pelaksanaan rencana umum pembangunan di Bidang Sosial Budaya</t>
  </si>
  <si>
    <t>Melaksanakan tugas tugas lain yang diberikan oleh Kepala Bidang Sosial Budaya</t>
  </si>
  <si>
    <t>Tersedianya bahan perencanaan PD sub bidang pemerintahan dan aparatu</t>
  </si>
  <si>
    <t>Jumlah bahan perencanaan PD lingkup sub bidang pemerintahan dan aparatu yang sesuai ketentuan</t>
  </si>
  <si>
    <t>Penyusunan perencanaan pembangunan sub Bidang pendidikan dan kepemudaan</t>
  </si>
  <si>
    <t>Tersedianya dokumen perencanaan OPD Sub Bidang pendidikan dan kepemudaan yang sesuai ketentuan</t>
  </si>
  <si>
    <t>Jumlah Dokumen perencanaan PD lingkup Sub Bidang Pendidikan dan kepemudaan</t>
  </si>
  <si>
    <t>Koordinasi perencanaan pembangunan sub Bidang kesehatan dan kesejahteraan masyarakat</t>
  </si>
  <si>
    <t>Tersedianya bahan koordinasi perencanaan OPD Sub Bidang Pendidikan dan Kepemudaan yang sesuai ketentuan</t>
  </si>
  <si>
    <t>Jumlah bahan  hasil koordinasi perencanan pembangunan Sub Bidang kesehatan dan kesejahteraan masyarakat</t>
  </si>
  <si>
    <t>Tersedianya bahan perencanaan OPD Sub Bidang Pendidikan dan Kepemudaan yang sesuai ketentuan</t>
  </si>
  <si>
    <t>Jumlah bahan  hasil koordinasi perencanan pembangunan Sub Bidang pendidikan dan kepemudaan</t>
  </si>
  <si>
    <t>Koordinasi perencanaan pembangunan Sub Bidang Pemerintahan dan aparatur</t>
  </si>
  <si>
    <t>Jumlah bahan hasil koordinasi perencanan pembangunan Sub Bidang pemerintahan dan aparatur</t>
  </si>
  <si>
    <t>Fasilitasi tim koordinasi penanggulangan kemiskinan daerah (TKPKD)</t>
  </si>
  <si>
    <t>Jumlah laporan hasil fasilitasi tim koordinasi penanggulangan kemiskinan daerah (TKPKD)</t>
  </si>
  <si>
    <t>14 laporan</t>
  </si>
  <si>
    <t>Tersedianya bahan fasilitasi tim koordinasi penanggulangan kemiskinan daerah (TKPKD)</t>
  </si>
  <si>
    <t>Jumlah bahan fasilitasi tim koordinasi penanggulangan kemiskinan daerah (TKPKD)</t>
  </si>
  <si>
    <t>KASUBID PEMERINTAHAN DAN APARATUR</t>
  </si>
  <si>
    <t>KASUBID KKM</t>
  </si>
  <si>
    <t>KASUBID KEPEMUDAAN DAN OLAHRAGA</t>
  </si>
  <si>
    <t>INDIKATOR : PROGRAM PELAYANAN ADMINISTRASI PERKANTORAN</t>
  </si>
  <si>
    <t>SASARAN PROGRAM : MENINGKATKAN PELAYANAN ADMINISTRASI PERKANTORAN DAN NILAI SAKIP OPD</t>
  </si>
  <si>
    <t>INDIKATOR SASARAN : 1. PERSENTASE PEMENUHAN PELAYANAN PERKANTORAN</t>
  </si>
  <si>
    <t>2. NILAI SAKIP OPD</t>
  </si>
  <si>
    <t>PROSENTASE PERENCANAAN PEMBANGUNAN DAERAH YANG BERKUALITAS</t>
  </si>
  <si>
    <t>sasaran indikator : terwujudnya sistim perencanaan pembangunan daerah yang baik</t>
  </si>
  <si>
    <t xml:space="preserve">PAK OSCAR </t>
  </si>
  <si>
    <t>Memastikan Renstra  Bappeda yang berkualitas</t>
  </si>
  <si>
    <t>Memastikan Renja  Bappeda yang berkualitas</t>
  </si>
  <si>
    <t>%</t>
  </si>
  <si>
    <t>Menyiapkan bahan pelaksanaan pengolahan data</t>
  </si>
  <si>
    <t>Menyiapkan bahan pelaksanaan perencanaan program</t>
  </si>
  <si>
    <t>Dokumen</t>
  </si>
  <si>
    <t>Menyiapkan bahan laporan pelaksanaan program</t>
  </si>
  <si>
    <t>Menyiapkan bahan monitoring dan evaluasi pelaksanaan program</t>
  </si>
  <si>
    <t>Mengolah, menganalisis dan menyajikan data bahan perencanaan dan pelaporan</t>
  </si>
  <si>
    <t>Menyusun perencanaan dan pelaporan internal Bappeda</t>
  </si>
  <si>
    <t>Melaksanaan tugas-tugas lain yang diberikan oleh Sekretaris</t>
  </si>
  <si>
    <t>ESELON III</t>
  </si>
  <si>
    <t>ESELON IV</t>
  </si>
  <si>
    <t>STAF</t>
  </si>
  <si>
    <t>KABID EKONOMI</t>
  </si>
  <si>
    <t xml:space="preserve">Perencanaan Pembangunan Ekonomi             </t>
  </si>
  <si>
    <t>Terwujudnya Perangkat Daerah lingkup Bidang Ekonomi yang mempunyai dokumen perencanaan yang baik</t>
  </si>
  <si>
    <t>Memastikan perangkat Daerah mempunyai Dokumen Perencanaan yang baik</t>
  </si>
  <si>
    <t>10 dokumen</t>
  </si>
  <si>
    <t>KASUBBID PERTANIAN</t>
  </si>
  <si>
    <t>Koordinasi Perencanaan Pembangunan  Bidang pertanian</t>
  </si>
  <si>
    <t>Terlaksananya koordinasi perencanaan Pembangunan sub bidang pertanian</t>
  </si>
  <si>
    <t>ARIE MUSFITA</t>
  </si>
  <si>
    <t xml:space="preserve">Tercatat dan Teriventarisasi Dokumen Perencanaan Perangkat Daerah  Bidang Pertanian             </t>
  </si>
  <si>
    <t>KASUBBID Kepariwisataan, penanaman Modal dan Ketenagakerjaan</t>
  </si>
  <si>
    <t>HENDRIAWAN SULISTIYO</t>
  </si>
  <si>
    <t>Tercatat dan Teriventarisasi Dokumen Perencanaan Perangkat Daerah Sub Bidang Kepariwisataan, Penanaman Modal dan Ketenagakerjaan (HENDRIAWAN SULISTIYO)</t>
  </si>
  <si>
    <t>KASUBBID KOPERASI,INDUSTRI DAN PERDAGANGAN</t>
  </si>
  <si>
    <t>SHERVA AGUNG SUSENO</t>
  </si>
  <si>
    <t>Tercatat dan Terinventarisasi dokumen perencanaan OPD sub bidang Koperasi,Industri dan Perdagangan                       ( SHERVA AGUNG SUSENO )</t>
  </si>
  <si>
    <t>RADIKUN</t>
  </si>
  <si>
    <t>Tercatat dan Terinventarisasi dokumen perencanaan OPD sub bidang Koperasi,Industri dan Perdagangan                       (RADIKUN )</t>
  </si>
  <si>
    <t>Koordinasi Perencanaan Pembangunan Bidang Kepariwisataan, penanaman Modal dan Ketenagakerjaan</t>
  </si>
  <si>
    <t>Tercatat dan Teriventarisasi Dokumen Perencanaan Perangkat Daerah Sub Bidang Kepariwisataan, Penanaman Modal dan Ketenagakerjaan       ( HENDRIAWAN SULISTIYO )</t>
  </si>
  <si>
    <t>Koordinasi Perencanaan Pembangunan  Sub Bidang pertanian</t>
  </si>
  <si>
    <t>IKI STAF</t>
  </si>
  <si>
    <t>SKP Staf</t>
  </si>
  <si>
    <t>Keegiatan</t>
  </si>
  <si>
    <t>Target</t>
  </si>
  <si>
    <t>Memastikan PD Lingkup bidang Prasarana Wilayan dan Tata Ruang mempunyai dokumen perencanaan yang baik</t>
  </si>
  <si>
    <t>8 PD</t>
  </si>
  <si>
    <t>Terlaksananya koordinasi Sub Bidang Perumahan dan Permukiman</t>
  </si>
  <si>
    <t>Jumlah laporan hasil koordinasi  sub bidang perumahan dan permukiman</t>
  </si>
  <si>
    <t>Memastikan PD Lingkup Sub Bidang Perumahan dan Permukiman memiliki dokumen perencanaan yang baik</t>
  </si>
  <si>
    <t>3 PD</t>
  </si>
  <si>
    <t>pengelolaan perencanaan umum di bidang prasarana wilayah dan tata ruang</t>
  </si>
  <si>
    <t>Kegiatan</t>
  </si>
  <si>
    <t>Penyusunan dokumen perencanaan pengembangan Perumahan dan Permukiman</t>
  </si>
  <si>
    <t>Tersedianya dokumen perencanaan pengembangan sarana dan prasarana  Sub Bidang Perumahan dan Permukiman</t>
  </si>
  <si>
    <t>Jumlah dokumen perencanaan yang disusun Sub Bidang Perumahan dan Permukiman</t>
  </si>
  <si>
    <t>80 Kegiatan</t>
  </si>
  <si>
    <t>80 Laporan</t>
  </si>
  <si>
    <t>90 Kegiatan</t>
  </si>
  <si>
    <t>80 laporan</t>
  </si>
  <si>
    <t>80 kegiatan</t>
  </si>
  <si>
    <t>90 kegiatan</t>
  </si>
  <si>
    <t>120 Kegiatan</t>
  </si>
  <si>
    <t>Terlaksananya koordinasi Sub Bidang Prasarana Wilayah</t>
  </si>
  <si>
    <t xml:space="preserve">Jumlah laporan hasil  koordinasi sub bidang prasarana wilayah </t>
  </si>
  <si>
    <t>jumlah laporan</t>
  </si>
  <si>
    <t>Memastikan PD Lingkup Sub Bidang Prasarana Wilayah yang memiliki dokumen perencanaan yang baik</t>
  </si>
  <si>
    <t xml:space="preserve">Tersedianya bahan laporan hasil koordinasi Sub Bidang Prasarana Wilayah </t>
  </si>
  <si>
    <t>Jumlah Bahan laporan hasil koordinasi sub bidang Prasana Wilayah</t>
  </si>
  <si>
    <t xml:space="preserve">Mengmpulkan bahan-bahan kerja sesuai dengan prosedur dan Aturan yang berlaku, serta petunjuk atasan guna keprluan penyelesaian pekerjaan di subbidang Prasarana Wilayah; </t>
  </si>
  <si>
    <r>
      <rPr>
        <sz val="7"/>
        <rFont val="Times New Roman"/>
        <family val="1"/>
      </rPr>
      <t xml:space="preserve"> </t>
    </r>
    <r>
      <rPr>
        <sz val="11"/>
        <rFont val="Arial"/>
        <family val="2"/>
      </rPr>
      <t>mempelajari, menganalisa serta menelaah bahan-bahan sesuai dengan lingkup tugas dan kewenangan di subbidang Prasarana Wilayah, prosedur dan Aturan yang berlaku serta petunjuk atasan agar memperlancar penyelesian tugas/pekerjaan;</t>
    </r>
  </si>
  <si>
    <t>mengadakan penelitian/koordinasi/konsultasi berdasarkan permasalahan yang terjadi sesuai dengan lingkup tugas dan kewenangan di subbidang Prasarana Wilayah, prosedur dan Aturan yang berlaku, serta petunjuk atasan dalam rangka penyelesian tugas/pekerjaan;</t>
  </si>
  <si>
    <t>membuat laporan berdasarkan hasil kerja untuk disampaikan kepada pimpinan unit agar hasil telahaan dapat bermanfaat;</t>
  </si>
  <si>
    <t xml:space="preserve">memberikan saran berdasarkan pelaksanaan pekerjaan dan pemenfaatannya untuk disampaikan kepada atasan langsung </t>
  </si>
  <si>
    <t>Melaksanakan tugas-tugas lain yang diberikan oleh kepala subbidang Prasarana Wilayah baik secara lisan maupun tertulis sesuai prosedur dan peraturan perundangan yang berlaku.</t>
  </si>
  <si>
    <t>120 kegiatan</t>
  </si>
  <si>
    <t>Memastikan PD Lingkup Sub Bidang Sumber Daya Air dan Tata Ruang Wilayah yang memiliki dokumen perencanaan yang baik</t>
  </si>
  <si>
    <t>2 PD</t>
  </si>
  <si>
    <t xml:space="preserve">Mengumpulkan bahan-bahan kerja sesuai dengan prosedur dan Aturan yang berlaku, serta petunjuk atasan guna keperluan penyelesaian pekerjaan di subbidang tata ruang wilayah, kawasan strategis daerah dan pengembangan sumberdaya air dan kebencanaan; </t>
  </si>
  <si>
    <t>kegiatan</t>
  </si>
  <si>
    <t>Terlaksananya Koordinasi Perencanaan Pengembangan Wilayah</t>
  </si>
  <si>
    <t xml:space="preserve">Jumlah PD yang menjadi koordinasi lingkup subbidang sumberdaya air </t>
  </si>
  <si>
    <t>mempelajari, menganalisa serta menelaah bahan-bahan sesuai dengan lingkup tugas dan kewenangan di subbidang Subbidang tata ruang wilayah, kawasan strategis daerah dan pengembangan sumberdaya air dan kebencanaan, prosedur dan Aturan yang berlaku serta petunjuk atasan agar memperlancar penyelesian tugas/pekerjaan;</t>
  </si>
  <si>
    <t>Jumlah PD yang menjadi koordinasi lingkup subbidang Tata Ruang Wilayah</t>
  </si>
  <si>
    <t>25 PD</t>
  </si>
  <si>
    <t>mengadakan penelitian/koordinasi/konsultasi berdasarkan permasalahan yang terjadi sesuai dengan lingkup tugas dan kewenangan di subbidang Subbidang tata ruang wilayah, kawasan strategis daerah dan pengembangan sumberdaya air dan kebencanaan, prosedur dan Aturan yang berlaku, serta petunjuk atasan dalam rangka penyelesian tugas/pekerjaan</t>
  </si>
  <si>
    <t>Mempelajari, menganalisa, dan mengkaji bahan-bahan (peralatan pendukung, modul, program aplikasi, file softcopy yang berbasis pemetaan dan geospasial untuk rencana peta spasial, serta pengendaliannya) secara kontinue dan spesifik beserta file-file yang terkait spasial rencana peta spasial guna memberikan bahan analisis pertimbangan kepada Kepala Bidang dan/atau jika dibutuhkan Kepala Unit kerja/Kepala Daerah</t>
  </si>
  <si>
    <t>Terlaksananya penyusunan dokumen perencanaan Sub Bidang SDA dan Tata Ruang Wilayah</t>
  </si>
  <si>
    <t>Jumlah dokumen  perencanaan Sub Bidang SDA dan Tata Ruang Wilayah</t>
  </si>
  <si>
    <t>Melakukan analisis berbasis pemetaan/spasia terkait perencanaan, dan permasalahan yang bersifat umum/berskala Nasional dan Regional/terkait rencana peta spasial wilayah dan rencana kawasan startegis daerah yang terjadi, maupun alternatif pertimbangan teknis pemecahan masalah yang diperlukan, yang diminta oleh Kepala Bidang/Kepala Unit Kerja/Kepala Daerah</t>
  </si>
  <si>
    <t>membuat laporan berdasarkan hasil kerja untuk disampaikan kepada pimpinan unit agar hasil telahaan dapat bermanfaat</t>
  </si>
  <si>
    <t>Melaksanakan tugas-tugas lain yang diberikan oleh kepala subbidang Subbidang tata ruang wilayah, kawasan strategis daerah dan pengembangan sumberdaya air dan kebencanaan baik secara lisan maupun tertulis sesuai prosedur dan peraturan perundangan yang berlaku.</t>
  </si>
  <si>
    <t>Memastikan OPD Subbid Pemerintahan dan aparatur yang mempunyai dokumen perencanaan yg berkualitas</t>
  </si>
  <si>
    <t>Memastikan PD Subbid Pemerintahan dan aparatur yang mempunyai dokumen perencanaan yg berkualitas</t>
  </si>
  <si>
    <t>Jumlah dokumen PD Subbid Pemerintahan dan aparatur yang mempunyai dokumen perencanaan yg berkualitas</t>
  </si>
  <si>
    <t>Mengumpulkan dokumen PD Subbid Pemerintahan dan aparatur  yg berkualitas</t>
  </si>
  <si>
    <t>Melaksanakan koordinasi dan sinkronisasi rencana umum pembangunan di bidang pemerintahan dan aparatur</t>
  </si>
  <si>
    <t>Menyiapkan koordinasi dan sinkronisasi rencana umum pembangunan di bidang pemerintahan dan aparatur</t>
  </si>
  <si>
    <t>Melaksanakan pengendalian, evaluasi dan pelaporan di bidang pemerintahan dan aparatur</t>
  </si>
  <si>
    <t>5 dokumen (Renstra,Renja,Renja perubahan, RKA, RKA Perubahan)</t>
  </si>
  <si>
    <t>Menyiapkan pengendalian, evaluasi dan pelaporan di bidang pemerintahan dan aparatur</t>
  </si>
  <si>
    <t>Memastikan PD Subbid Kesehatan dan kesejahteraan masyarakat yang mempunyai dokumen perencanaan yg berkualitas</t>
  </si>
  <si>
    <t>Memastikan PD Subbid kesehatan dan kesejahteraan yang mempunyai dokumen perencanaan yg berkualitas</t>
  </si>
  <si>
    <t>Jumlah dokumen PD Subbid kesehatan dan kesejahteraan masyarakat yang mempunyai dokumen perencanaan yg berkualitas</t>
  </si>
  <si>
    <t>Mengumpulkan dokumen PD Subbid kesehatan dan kesejahteraan masyarakat yg berkualitas</t>
  </si>
  <si>
    <t>Melaksanakan koordinasi dan sinkronisasi rencana umum pembangunan di bidang kesehatan dan kesejahteraan masyarakat</t>
  </si>
  <si>
    <t>Menyiapkan koordinasi dan sinkronisasi rencana umum pembangunan di bidang kesehatan dan kesejahteraan masyarakat</t>
  </si>
  <si>
    <t>Melaksanakan pengendalian, evaluasi dan pelaporan di bidang kesehatan dan kesejahteraan masyarakat</t>
  </si>
  <si>
    <t>Menyiapkan pengendalian, evaluasi dan pelaporan di bidang kesehatan dan kesejahteraan masyarakat</t>
  </si>
  <si>
    <t>Memastikan PD Subbid pendidikan dan kepemudaan yang mempunyai dokumen perencanaan yg berkualitas</t>
  </si>
  <si>
    <t>Jumlah dokumen PD Subbid pendidikan dan kepemudaan yang mempunyai dokumen perencanaan yg berkualitas</t>
  </si>
  <si>
    <t>Mengumpulkan dokumen PD Subbid pendidikan dan kepemudaan yg berkualitas</t>
  </si>
  <si>
    <t>Melaksanakan koordinasi dan sinkronisasi rencana umum pembangunan di bidang pendidikan dan kepemudaan</t>
  </si>
  <si>
    <t>Menyiapkan koordinasi dan sinkronisasi rencana umum pembangunan di bidang pendidikan dan kepemudaan</t>
  </si>
  <si>
    <t>Melaksanakan pengendalian, evaluasi dan pelaporan di bidang pendidikan dan kepemudaan</t>
  </si>
  <si>
    <t>Menyiapkan pengendalian, evaluasi dan pelaporan di bidang pendidikan dan kepemudaan</t>
  </si>
  <si>
    <t>Menyiapkan bahan penyusunan rencana umum di bidang pendidikan, olah raga dan perpustakaan</t>
  </si>
  <si>
    <t>Melaksanakan koordinasi dan sinkronisasi rencana umum pembangunan di bidang pendidikan, olah raga dan perpustakaan</t>
  </si>
  <si>
    <t>Melakukan monitoring dan evaluasi bahan pengendalian, evaluasi dan pelaporan di bidang pendidikan, olah raga dan perpustakaan</t>
  </si>
  <si>
    <t>Melaksanakan verifikasi dokumen perencanaan sub bidang pendidikan, olah raga dan perpustakaan</t>
  </si>
  <si>
    <t>Melakukan monitoring dan evaluasi dokumen perencanaan sub bidang pendidikan, olah raga dan perpustakaan</t>
  </si>
  <si>
    <t>Tersedianya pedoman dan petunjuk sesuai prosedur dan ketentuan yang berlaku untuk mengetahui macam, metode dan teknik dalam mengolah bahan Keuangan</t>
  </si>
  <si>
    <t xml:space="preserve">Tersedianya bahan koordinasi penyusunan Anggaran  </t>
  </si>
  <si>
    <t>Tersedianya bahan pelaksanaan pengolahan data Keuangan</t>
  </si>
  <si>
    <t>Tersedianya bahan pelaksanaan perencanaan Anggaran</t>
  </si>
  <si>
    <t>Tersedianya bahan Laporan pelaksanaan keuangan.</t>
  </si>
  <si>
    <t xml:space="preserve">Tersedianya bahan Monitoring &amp; evaluasi pelaksanaan Anggaran  </t>
  </si>
  <si>
    <t>Melaksanaan tugas-tugas lain yang diberikan oleh Kasubag. Keuangan</t>
  </si>
  <si>
    <t>Tersusunnya Draft Review RPJMD</t>
  </si>
  <si>
    <t>Staff analis : Tersusunnya bahan Draft Review RPJMD</t>
  </si>
  <si>
    <t>Jumlah bahan Draft Review RPJMD</t>
  </si>
  <si>
    <t>Terinventaris dan terealisasinya data perencanaan dan kinerja</t>
  </si>
  <si>
    <t>Jumlah bahan perencanaan dan laoran kinerja</t>
  </si>
  <si>
    <t>4 Dokumen</t>
  </si>
  <si>
    <t>Jumlah laporan kinerja dan tahunan</t>
  </si>
  <si>
    <t xml:space="preserve">renja, renja perubahan, review renstra, SAKIP </t>
  </si>
  <si>
    <t>Menganalisis rencana jangka panjang, menengah dan tahunan internal;</t>
  </si>
  <si>
    <t>Memberikan saran berdasarkan hasil analisis terhadap pelaksanaan pekerjaan dan pemanfaatannya untuk disampaikan kepada pimpinan unit melalui atasan langsungnya</t>
  </si>
  <si>
    <t>Melaksanakan tugas-tugas lain yang di berikan oleh Kasubag Perencanaan Program dan Pelaporan</t>
  </si>
  <si>
    <t>IKM</t>
  </si>
  <si>
    <t>PENELITIAN DAN PENGEMBANGAN</t>
  </si>
  <si>
    <t>REALISASI</t>
  </si>
  <si>
    <t>BIDANG</t>
  </si>
  <si>
    <t>KETERANGAN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</si>
</sst>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164" formatCode="_-* #,##0_-;\-* #,##0_-;_-* &quot;-&quot;_-;_-@_-"/>
  </numFmts>
  <fonts count="45">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name val="Bookman Old Style"/>
      <family val="1"/>
    </font>
    <font>
      <sz val="11"/>
      <name val="Calibri"/>
      <family val="2"/>
    </font>
    <font>
      <sz val="11"/>
      <name val="Symbol"/>
      <family val="1"/>
      <charset val="2"/>
    </font>
    <font>
      <sz val="11"/>
      <name val="Bodoni MT"/>
      <family val="1"/>
    </font>
    <font>
      <sz val="11"/>
      <name val="Calibri"/>
      <family val="2"/>
      <scheme val="minor"/>
    </font>
    <font>
      <sz val="11"/>
      <name val="Calibri"/>
      <family val="2"/>
      <charset val="1"/>
      <scheme val="minor"/>
    </font>
    <font>
      <sz val="11"/>
      <name val="Calibri"/>
      <family val="2"/>
      <charset val="1"/>
    </font>
    <font>
      <sz val="11"/>
      <name val="Bodoni MT"/>
      <family val="1"/>
      <charset val="1"/>
    </font>
    <font>
      <sz val="11"/>
      <color theme="1"/>
      <name val="Calibri"/>
      <family val="2"/>
      <scheme val="minor"/>
    </font>
    <font>
      <sz val="12"/>
      <color theme="1"/>
      <name val="Bookman Old Style"/>
      <family val="1"/>
    </font>
    <font>
      <sz val="16"/>
      <color theme="1"/>
      <name val="Bookman Old Style"/>
      <family val="1"/>
    </font>
    <font>
      <b/>
      <sz val="14"/>
      <color theme="1"/>
      <name val="Bookman Old Style"/>
      <family val="1"/>
    </font>
    <font>
      <b/>
      <sz val="11"/>
      <name val="Calibri"/>
      <family val="2"/>
      <scheme val="minor"/>
    </font>
    <font>
      <sz val="10"/>
      <name val="Arial Narrow"/>
      <family val="2"/>
    </font>
    <font>
      <sz val="11"/>
      <name val="Arial Narrow"/>
      <family val="2"/>
    </font>
    <font>
      <sz val="11"/>
      <color rgb="FF000000"/>
      <name val="Arial Narrow"/>
      <family val="2"/>
    </font>
    <font>
      <sz val="11"/>
      <color theme="1"/>
      <name val="Arial Narrow"/>
      <family val="2"/>
    </font>
    <font>
      <sz val="7"/>
      <name val="Arial Narrow"/>
      <family val="2"/>
    </font>
    <font>
      <sz val="11"/>
      <color rgb="FFFF0000"/>
      <name val="Arial Narrow"/>
      <family val="2"/>
    </font>
    <font>
      <sz val="11"/>
      <color rgb="FFFF0000"/>
      <name val="Calibri"/>
      <family val="2"/>
    </font>
    <font>
      <sz val="11"/>
      <color rgb="FFFF0000"/>
      <name val="Calibri"/>
      <family val="2"/>
      <scheme val="minor"/>
    </font>
    <font>
      <b/>
      <sz val="9"/>
      <color indexed="81"/>
      <name val="Tahoma"/>
      <family val="2"/>
    </font>
    <font>
      <sz val="9"/>
      <color indexed="81"/>
      <name val="Tahoma"/>
      <family val="2"/>
    </font>
    <font>
      <sz val="11"/>
      <color rgb="FFFF0000"/>
      <name val="Calibri"/>
      <family val="2"/>
      <charset val="1"/>
      <scheme val="minor"/>
    </font>
    <font>
      <sz val="18"/>
      <name val="Bookman Old Style"/>
      <family val="1"/>
    </font>
    <font>
      <sz val="20"/>
      <name val="Bookman Old Style"/>
      <family val="1"/>
    </font>
    <font>
      <sz val="18"/>
      <name val="Calibri"/>
      <family val="2"/>
    </font>
    <font>
      <sz val="20"/>
      <name val="Calibri"/>
      <family val="2"/>
    </font>
    <font>
      <sz val="16"/>
      <name val="Arial Narrow"/>
      <family val="2"/>
    </font>
    <font>
      <sz val="11"/>
      <color theme="1"/>
      <name val="Arial"/>
      <family val="2"/>
    </font>
    <font>
      <sz val="10"/>
      <name val="Arial"/>
      <family val="2"/>
    </font>
    <font>
      <sz val="10"/>
      <name val="Arial"/>
      <charset val="134"/>
    </font>
    <font>
      <sz val="11"/>
      <name val="Arial Narrow"/>
      <charset val="134"/>
    </font>
    <font>
      <sz val="11"/>
      <color rgb="FF00B0F0"/>
      <name val="Arial Narrow"/>
      <family val="2"/>
    </font>
    <font>
      <sz val="11"/>
      <name val="Arial"/>
      <family val="2"/>
    </font>
    <font>
      <sz val="7"/>
      <name val="Times New Roman"/>
      <family val="1"/>
    </font>
    <font>
      <sz val="14"/>
      <name val="Calibri"/>
      <family val="2"/>
    </font>
    <font>
      <sz val="11"/>
      <color theme="1"/>
      <name val="Bookman Old Style"/>
      <family val="1"/>
    </font>
    <font>
      <b/>
      <sz val="12"/>
      <color theme="1"/>
      <name val="Bookman Old Style"/>
      <family val="1"/>
    </font>
  </fonts>
  <fills count="1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2" tint="-0.499984740745262"/>
        <bgColor indexed="64"/>
      </patternFill>
    </fill>
    <fill>
      <patternFill patternType="solid">
        <fgColor theme="6" tint="0.39997558519241921"/>
        <bgColor indexed="64"/>
      </patternFill>
    </fill>
    <fill>
      <patternFill patternType="solid">
        <fgColor theme="0"/>
        <bgColor indexed="64"/>
      </patternFill>
    </fill>
    <fill>
      <patternFill patternType="solid">
        <fgColor rgb="FF00B0F0"/>
        <bgColor indexed="64"/>
      </patternFill>
    </fill>
    <fill>
      <patternFill patternType="solid">
        <fgColor theme="9"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0070C0"/>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3" tint="0.59999389629810485"/>
        <bgColor indexed="64"/>
      </patternFill>
    </fill>
  </fills>
  <borders count="46">
    <border>
      <left/>
      <right/>
      <top/>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diagonal/>
    </border>
    <border>
      <left style="medium">
        <color indexed="64"/>
      </left>
      <right style="medium">
        <color indexed="64"/>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thin">
        <color indexed="64"/>
      </left>
      <right/>
      <top style="thin">
        <color indexed="64"/>
      </top>
      <bottom style="thin">
        <color indexed="64"/>
      </bottom>
      <diagonal/>
    </border>
    <border>
      <left style="medium">
        <color rgb="FF000000"/>
      </left>
      <right style="medium">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auto="1"/>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top style="medium">
        <color indexed="64"/>
      </top>
      <bottom/>
      <diagonal/>
    </border>
    <border>
      <left/>
      <right style="medium">
        <color indexed="64"/>
      </right>
      <top/>
      <bottom/>
      <diagonal/>
    </border>
    <border>
      <left style="medium">
        <color indexed="64"/>
      </left>
      <right/>
      <top style="medium">
        <color indexed="64"/>
      </top>
      <bottom style="medium">
        <color rgb="FF000000"/>
      </bottom>
      <diagonal/>
    </border>
    <border>
      <left/>
      <right style="medium">
        <color indexed="64"/>
      </right>
      <top/>
      <bottom style="medium">
        <color rgb="FF000000"/>
      </bottom>
      <diagonal/>
    </border>
    <border>
      <left style="thin">
        <color auto="1"/>
      </left>
      <right style="thin">
        <color auto="1"/>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medium">
        <color rgb="FF000000"/>
      </left>
      <right style="medium">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s>
  <cellStyleXfs count="22">
    <xf numFmtId="0" fontId="0" fillId="0" borderId="0"/>
    <xf numFmtId="0" fontId="5" fillId="0" borderId="0"/>
    <xf numFmtId="41" fontId="5" fillId="0" borderId="0" applyFont="0" applyFill="0" applyBorder="0" applyAlignment="0" applyProtection="0"/>
    <xf numFmtId="41" fontId="14" fillId="0" borderId="0" applyFont="0" applyFill="0" applyBorder="0" applyAlignment="0" applyProtection="0"/>
    <xf numFmtId="9" fontId="14" fillId="0" borderId="0" applyFont="0" applyFill="0" applyBorder="0" applyAlignment="0" applyProtection="0"/>
    <xf numFmtId="0" fontId="4" fillId="0" borderId="0"/>
    <xf numFmtId="0" fontId="14" fillId="0" borderId="0"/>
    <xf numFmtId="0" fontId="4" fillId="0" borderId="0"/>
    <xf numFmtId="0" fontId="4" fillId="0" borderId="0"/>
    <xf numFmtId="164" fontId="14" fillId="0" borderId="0" applyFont="0" applyFill="0" applyBorder="0" applyAlignment="0" applyProtection="0"/>
    <xf numFmtId="0" fontId="3" fillId="0" borderId="0"/>
    <xf numFmtId="41" fontId="3" fillId="0" borderId="0" applyFont="0" applyFill="0" applyBorder="0" applyAlignment="0" applyProtection="0"/>
    <xf numFmtId="0" fontId="2" fillId="0" borderId="0"/>
    <xf numFmtId="0" fontId="2" fillId="0" borderId="0"/>
    <xf numFmtId="0" fontId="37" fillId="0" borderId="0"/>
    <xf numFmtId="0" fontId="36" fillId="0" borderId="0"/>
    <xf numFmtId="0" fontId="2" fillId="0" borderId="0"/>
    <xf numFmtId="41" fontId="2"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cellStyleXfs>
  <cellXfs count="420">
    <xf numFmtId="0" fontId="0" fillId="0" borderId="0" xfId="0"/>
    <xf numFmtId="0" fontId="0" fillId="0" borderId="0" xfId="0" applyAlignment="1">
      <alignment wrapText="1"/>
    </xf>
    <xf numFmtId="0" fontId="17" fillId="0" borderId="10" xfId="0" applyFont="1" applyBorder="1" applyAlignment="1">
      <alignment horizontal="center" vertical="center"/>
    </xf>
    <xf numFmtId="0" fontId="17" fillId="0" borderId="10" xfId="0" applyFont="1" applyBorder="1" applyAlignment="1">
      <alignment horizontal="center" vertical="center" wrapText="1"/>
    </xf>
    <xf numFmtId="0" fontId="17" fillId="0" borderId="0" xfId="0" applyFont="1" applyAlignment="1">
      <alignment horizontal="center" vertical="center"/>
    </xf>
    <xf numFmtId="0" fontId="15" fillId="0" borderId="10" xfId="0" applyFont="1" applyBorder="1" applyAlignment="1">
      <alignment wrapText="1"/>
    </xf>
    <xf numFmtId="0" fontId="15" fillId="0" borderId="10" xfId="0" applyFont="1" applyBorder="1" applyAlignment="1">
      <alignment horizontal="left" vertical="center" wrapText="1"/>
    </xf>
    <xf numFmtId="0" fontId="15" fillId="0" borderId="10" xfId="0" applyFont="1" applyBorder="1" applyAlignment="1">
      <alignment horizontal="center" vertical="center" wrapText="1"/>
    </xf>
    <xf numFmtId="9" fontId="15" fillId="0" borderId="10" xfId="4" applyNumberFormat="1" applyFont="1" applyBorder="1" applyAlignment="1">
      <alignment horizontal="center" vertical="center" wrapText="1"/>
    </xf>
    <xf numFmtId="9" fontId="15" fillId="0" borderId="10" xfId="0" applyNumberFormat="1" applyFont="1" applyBorder="1" applyAlignment="1">
      <alignment horizontal="center" vertical="center" wrapText="1"/>
    </xf>
    <xf numFmtId="41" fontId="15" fillId="0" borderId="10" xfId="3" applyFont="1" applyBorder="1" applyAlignment="1">
      <alignment horizontal="center" vertical="center" wrapText="1"/>
    </xf>
    <xf numFmtId="0" fontId="15" fillId="0" borderId="10" xfId="0" applyFont="1" applyBorder="1" applyAlignment="1">
      <alignment horizontal="left" wrapText="1"/>
    </xf>
    <xf numFmtId="0" fontId="15" fillId="0" borderId="0" xfId="0" applyFont="1" applyAlignment="1">
      <alignment wrapText="1"/>
    </xf>
    <xf numFmtId="9" fontId="15" fillId="0" borderId="0" xfId="4" applyNumberFormat="1" applyFont="1" applyBorder="1" applyAlignment="1">
      <alignment horizontal="center" vertical="center" wrapText="1"/>
    </xf>
    <xf numFmtId="0" fontId="15" fillId="0" borderId="0" xfId="0" applyFont="1" applyBorder="1" applyAlignment="1">
      <alignment horizontal="center" vertical="center" wrapText="1"/>
    </xf>
    <xf numFmtId="41" fontId="15" fillId="0" borderId="0" xfId="3" applyFont="1" applyBorder="1" applyAlignment="1">
      <alignment horizontal="center" vertical="center" wrapText="1"/>
    </xf>
    <xf numFmtId="0" fontId="15"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5" fillId="0" borderId="10" xfId="0" applyFont="1" applyBorder="1" applyAlignment="1">
      <alignment vertical="center" wrapText="1"/>
    </xf>
    <xf numFmtId="0" fontId="10" fillId="0" borderId="7" xfId="1" applyFont="1" applyFill="1" applyBorder="1" applyAlignment="1">
      <alignment horizontal="left" vertical="center"/>
    </xf>
    <xf numFmtId="0" fontId="11" fillId="0" borderId="0" xfId="1" applyFont="1" applyFill="1"/>
    <xf numFmtId="0" fontId="11" fillId="0" borderId="7" xfId="1" applyFont="1" applyFill="1" applyBorder="1" applyAlignment="1">
      <alignment horizontal="left" vertical="center"/>
    </xf>
    <xf numFmtId="0" fontId="11" fillId="0" borderId="0" xfId="1" applyFont="1" applyFill="1" applyAlignment="1">
      <alignment horizontal="right"/>
    </xf>
    <xf numFmtId="0" fontId="11" fillId="0" borderId="6" xfId="1" applyFont="1" applyFill="1" applyBorder="1"/>
    <xf numFmtId="0" fontId="6" fillId="0" borderId="9" xfId="1" applyFont="1" applyFill="1" applyBorder="1" applyAlignment="1">
      <alignment vertical="center" wrapText="1"/>
    </xf>
    <xf numFmtId="0" fontId="11" fillId="0" borderId="9" xfId="1" applyFont="1" applyFill="1" applyBorder="1"/>
    <xf numFmtId="0" fontId="7" fillId="0" borderId="7" xfId="1" quotePrefix="1" applyFont="1" applyFill="1" applyBorder="1" applyAlignment="1">
      <alignment horizontal="left" vertical="center" wrapText="1"/>
    </xf>
    <xf numFmtId="0" fontId="11" fillId="0" borderId="7" xfId="1" applyFont="1" applyFill="1" applyBorder="1" applyAlignment="1">
      <alignment horizontal="left" vertical="center" wrapText="1"/>
    </xf>
    <xf numFmtId="0" fontId="7" fillId="0" borderId="7"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 xfId="1" applyFont="1" applyFill="1" applyBorder="1" applyAlignment="1">
      <alignment horizontal="right" vertical="center" wrapText="1"/>
    </xf>
    <xf numFmtId="9" fontId="10" fillId="0" borderId="7" xfId="1" applyNumberFormat="1" applyFont="1" applyFill="1" applyBorder="1" applyAlignment="1">
      <alignment horizontal="right" vertical="center" wrapText="1"/>
    </xf>
    <xf numFmtId="0" fontId="7" fillId="0" borderId="2" xfId="1" applyFont="1" applyFill="1" applyBorder="1" applyAlignment="1">
      <alignment horizontal="left" vertical="center" wrapText="1"/>
    </xf>
    <xf numFmtId="0" fontId="7" fillId="0" borderId="5" xfId="1" applyFont="1" applyFill="1" applyBorder="1" applyAlignment="1">
      <alignment horizontal="left" vertical="center" wrapText="1"/>
    </xf>
    <xf numFmtId="0" fontId="6" fillId="0" borderId="9" xfId="1" applyFont="1" applyFill="1" applyBorder="1" applyAlignment="1">
      <alignment horizontal="center" vertical="center" wrapText="1"/>
    </xf>
    <xf numFmtId="0" fontId="0" fillId="0" borderId="0" xfId="0" applyFont="1" applyAlignment="1">
      <alignment horizontal="left" vertical="center" wrapText="1"/>
    </xf>
    <xf numFmtId="0" fontId="7" fillId="0" borderId="2" xfId="1" quotePrefix="1" applyFont="1" applyFill="1" applyBorder="1" applyAlignment="1">
      <alignment horizontal="left" vertical="center" wrapText="1"/>
    </xf>
    <xf numFmtId="0" fontId="7" fillId="0" borderId="2" xfId="1" applyFont="1" applyFill="1" applyBorder="1" applyAlignment="1">
      <alignment horizontal="center" vertical="center" wrapText="1"/>
    </xf>
    <xf numFmtId="41" fontId="6" fillId="0" borderId="9" xfId="3" applyFont="1" applyFill="1" applyBorder="1" applyAlignment="1">
      <alignment horizontal="center" vertical="center" wrapText="1"/>
    </xf>
    <xf numFmtId="41" fontId="7" fillId="0" borderId="7" xfId="3" applyFont="1" applyFill="1" applyBorder="1" applyAlignment="1">
      <alignment horizontal="center" vertical="center" wrapText="1"/>
    </xf>
    <xf numFmtId="41" fontId="7" fillId="0" borderId="2" xfId="3" applyFont="1" applyFill="1" applyBorder="1" applyAlignment="1">
      <alignment horizontal="center" vertical="center" wrapText="1"/>
    </xf>
    <xf numFmtId="41" fontId="12" fillId="0" borderId="7" xfId="3" applyFont="1" applyFill="1" applyBorder="1" applyAlignment="1">
      <alignment horizontal="center" vertical="center" wrapText="1"/>
    </xf>
    <xf numFmtId="41" fontId="10" fillId="0" borderId="7" xfId="3" applyFont="1" applyFill="1" applyBorder="1" applyAlignment="1">
      <alignment horizontal="center" vertical="center" wrapText="1"/>
    </xf>
    <xf numFmtId="41" fontId="11" fillId="0" borderId="0" xfId="3" applyFont="1" applyFill="1" applyAlignment="1">
      <alignment horizontal="center" vertical="center"/>
    </xf>
    <xf numFmtId="0" fontId="7" fillId="0" borderId="7"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 xfId="1" applyFont="1" applyFill="1" applyBorder="1" applyAlignment="1">
      <alignment horizontal="right" vertical="center" wrapText="1"/>
    </xf>
    <xf numFmtId="0" fontId="7" fillId="0" borderId="7" xfId="1" applyFont="1" applyFill="1" applyBorder="1" applyAlignment="1">
      <alignment horizontal="right" vertical="center" wrapText="1"/>
    </xf>
    <xf numFmtId="0" fontId="6" fillId="0" borderId="9" xfId="1" applyFont="1" applyFill="1" applyBorder="1" applyAlignment="1">
      <alignment horizontal="center" vertical="center" wrapText="1"/>
    </xf>
    <xf numFmtId="0" fontId="7" fillId="0" borderId="7" xfId="1" applyFont="1" applyFill="1" applyBorder="1" applyAlignment="1">
      <alignment horizontal="left" vertical="center" wrapText="1"/>
    </xf>
    <xf numFmtId="0" fontId="7" fillId="2" borderId="2" xfId="1" applyFont="1" applyFill="1" applyBorder="1" applyAlignment="1">
      <alignment horizontal="left" vertical="center" wrapText="1"/>
    </xf>
    <xf numFmtId="0" fontId="7" fillId="2" borderId="5" xfId="1" applyFont="1" applyFill="1" applyBorder="1" applyAlignment="1">
      <alignment horizontal="left" vertical="center" wrapText="1"/>
    </xf>
    <xf numFmtId="0" fontId="7" fillId="3" borderId="7" xfId="1" applyFont="1" applyFill="1" applyBorder="1" applyAlignment="1">
      <alignment horizontal="left" vertical="center" wrapText="1"/>
    </xf>
    <xf numFmtId="0" fontId="7" fillId="0" borderId="0" xfId="1" applyFont="1" applyFill="1" applyBorder="1" applyAlignment="1">
      <alignment horizontal="left" vertical="top" wrapText="1"/>
    </xf>
    <xf numFmtId="0" fontId="11" fillId="0" borderId="0" xfId="1" applyFont="1" applyFill="1" applyAlignment="1">
      <alignment horizontal="center" vertical="center"/>
    </xf>
    <xf numFmtId="0" fontId="7" fillId="0" borderId="7" xfId="1" applyFont="1" applyFill="1" applyBorder="1" applyAlignment="1">
      <alignment horizontal="center" vertical="center" wrapText="1"/>
    </xf>
    <xf numFmtId="9" fontId="7" fillId="0" borderId="7" xfId="1" applyNumberFormat="1" applyFont="1" applyFill="1" applyBorder="1" applyAlignment="1">
      <alignment horizontal="center" vertical="center" wrapText="1"/>
    </xf>
    <xf numFmtId="0" fontId="7" fillId="0" borderId="7" xfId="1" applyFont="1" applyFill="1" applyBorder="1" applyAlignment="1">
      <alignment horizontal="left" vertical="center" wrapText="1"/>
    </xf>
    <xf numFmtId="0" fontId="6" fillId="0" borderId="9" xfId="1" applyFont="1" applyFill="1" applyBorder="1" applyAlignment="1">
      <alignment horizontal="center" vertical="center" wrapText="1"/>
    </xf>
    <xf numFmtId="9" fontId="7" fillId="0" borderId="2" xfId="1" applyNumberFormat="1" applyFont="1" applyFill="1" applyBorder="1" applyAlignment="1">
      <alignment horizontal="right" vertical="center" wrapText="1"/>
    </xf>
    <xf numFmtId="0" fontId="8" fillId="0" borderId="7" xfId="1" applyFont="1" applyFill="1" applyBorder="1" applyAlignment="1">
      <alignment horizontal="left" vertical="center" wrapText="1"/>
    </xf>
    <xf numFmtId="9" fontId="7" fillId="0" borderId="7" xfId="1" applyNumberFormat="1" applyFont="1" applyFill="1" applyBorder="1" applyAlignment="1">
      <alignment horizontal="right" vertical="center" wrapText="1"/>
    </xf>
    <xf numFmtId="0" fontId="11" fillId="0" borderId="2" xfId="1" applyFont="1" applyFill="1" applyBorder="1" applyAlignment="1">
      <alignment horizontal="left" vertical="center" wrapText="1"/>
    </xf>
    <xf numFmtId="0" fontId="7" fillId="0" borderId="21" xfId="1" applyFont="1" applyFill="1" applyBorder="1" applyAlignment="1">
      <alignment horizontal="left" vertical="center" wrapText="1"/>
    </xf>
    <xf numFmtId="0" fontId="7" fillId="0" borderId="22" xfId="1" applyFont="1" applyFill="1" applyBorder="1" applyAlignment="1">
      <alignment horizontal="left" vertical="center" wrapText="1"/>
    </xf>
    <xf numFmtId="0" fontId="19" fillId="0" borderId="14" xfId="0" applyFont="1" applyBorder="1" applyAlignment="1">
      <alignment horizontal="center" vertical="center" wrapText="1"/>
    </xf>
    <xf numFmtId="0" fontId="20" fillId="0" borderId="18" xfId="1" applyFont="1" applyBorder="1" applyAlignment="1">
      <alignment horizontal="center" vertical="center"/>
    </xf>
    <xf numFmtId="41" fontId="20" fillId="0" borderId="23" xfId="3" applyFont="1" applyFill="1" applyBorder="1" applyAlignment="1">
      <alignment horizontal="center" vertical="top" wrapText="1"/>
    </xf>
    <xf numFmtId="41" fontId="20" fillId="0" borderId="25" xfId="3" applyFont="1" applyFill="1" applyBorder="1" applyAlignment="1">
      <alignment horizontal="center" vertical="top" wrapText="1"/>
    </xf>
    <xf numFmtId="0" fontId="20" fillId="0" borderId="26" xfId="0" applyFont="1" applyBorder="1" applyAlignment="1">
      <alignment vertical="top" wrapText="1"/>
    </xf>
    <xf numFmtId="0" fontId="20" fillId="0" borderId="27" xfId="0" applyFont="1" applyBorder="1" applyAlignment="1">
      <alignment vertical="top" wrapText="1"/>
    </xf>
    <xf numFmtId="0" fontId="20" fillId="0" borderId="28" xfId="0" applyFont="1" applyBorder="1" applyAlignment="1">
      <alignment vertical="top" wrapText="1"/>
    </xf>
    <xf numFmtId="0" fontId="20" fillId="0" borderId="29" xfId="0" applyFont="1" applyBorder="1" applyAlignment="1">
      <alignment vertical="top" wrapText="1"/>
    </xf>
    <xf numFmtId="0" fontId="20" fillId="0" borderId="29" xfId="0" applyFont="1" applyFill="1" applyBorder="1" applyAlignment="1">
      <alignment vertical="top" wrapText="1"/>
    </xf>
    <xf numFmtId="0" fontId="20" fillId="0" borderId="30" xfId="0" applyFont="1" applyBorder="1" applyAlignment="1">
      <alignment vertical="top" wrapText="1"/>
    </xf>
    <xf numFmtId="164" fontId="6" fillId="0" borderId="9" xfId="9" applyFont="1" applyFill="1" applyBorder="1" applyAlignment="1">
      <alignment horizontal="center" vertical="center" wrapText="1"/>
    </xf>
    <xf numFmtId="164" fontId="7" fillId="0" borderId="7" xfId="9" applyFont="1" applyFill="1" applyBorder="1" applyAlignment="1">
      <alignment horizontal="center" vertical="center" wrapText="1"/>
    </xf>
    <xf numFmtId="0" fontId="22" fillId="10" borderId="10" xfId="0" applyFont="1" applyFill="1" applyBorder="1" applyAlignment="1">
      <alignment horizontal="justify" vertical="top"/>
    </xf>
    <xf numFmtId="0" fontId="20" fillId="10" borderId="10" xfId="0" applyFont="1" applyFill="1" applyBorder="1" applyAlignment="1">
      <alignment horizontal="justify" vertical="center"/>
    </xf>
    <xf numFmtId="0" fontId="20" fillId="10" borderId="10" xfId="0" applyFont="1" applyFill="1" applyBorder="1" applyAlignment="1">
      <alignment horizontal="justify" vertical="top"/>
    </xf>
    <xf numFmtId="0" fontId="22" fillId="10" borderId="10" xfId="0" applyFont="1" applyFill="1" applyBorder="1" applyAlignment="1">
      <alignment horizontal="justify" vertical="top" wrapText="1"/>
    </xf>
    <xf numFmtId="164" fontId="7" fillId="10" borderId="7" xfId="9" applyFont="1" applyFill="1" applyBorder="1" applyAlignment="1">
      <alignment horizontal="center" vertical="center" wrapText="1"/>
    </xf>
    <xf numFmtId="164" fontId="7" fillId="0" borderId="2" xfId="9" applyFont="1" applyFill="1" applyBorder="1" applyAlignment="1">
      <alignment horizontal="center" vertical="center" wrapText="1"/>
    </xf>
    <xf numFmtId="164" fontId="10" fillId="0" borderId="7" xfId="9" applyFont="1" applyFill="1" applyBorder="1" applyAlignment="1">
      <alignment horizontal="center" vertical="center" wrapText="1"/>
    </xf>
    <xf numFmtId="164" fontId="11" fillId="0" borderId="0" xfId="9" applyFont="1" applyFill="1" applyAlignment="1">
      <alignment horizontal="center" vertical="center"/>
    </xf>
    <xf numFmtId="41" fontId="12" fillId="2" borderId="7" xfId="3" applyFont="1" applyFill="1" applyBorder="1" applyAlignment="1">
      <alignment horizontal="center" vertical="center" wrapText="1"/>
    </xf>
    <xf numFmtId="0" fontId="15" fillId="0" borderId="10" xfId="0" applyFont="1" applyBorder="1" applyAlignment="1">
      <alignment horizontal="center" wrapText="1"/>
    </xf>
    <xf numFmtId="0" fontId="15" fillId="13" borderId="10" xfId="0" applyFont="1" applyFill="1" applyBorder="1" applyAlignment="1">
      <alignment wrapText="1"/>
    </xf>
    <xf numFmtId="0" fontId="15" fillId="13" borderId="10" xfId="0" applyFont="1" applyFill="1" applyBorder="1" applyAlignment="1">
      <alignment horizontal="center" vertical="center" wrapText="1"/>
    </xf>
    <xf numFmtId="0" fontId="15" fillId="13" borderId="10" xfId="0" applyFont="1" applyFill="1" applyBorder="1" applyAlignment="1">
      <alignment horizontal="left" vertical="center" wrapText="1"/>
    </xf>
    <xf numFmtId="0" fontId="15" fillId="13" borderId="12" xfId="0" applyFont="1" applyFill="1" applyBorder="1" applyAlignment="1">
      <alignment horizontal="center" vertical="center" wrapText="1"/>
    </xf>
    <xf numFmtId="9" fontId="15" fillId="13" borderId="12" xfId="4" applyNumberFormat="1" applyFont="1" applyFill="1" applyBorder="1" applyAlignment="1">
      <alignment horizontal="center" vertical="center" wrapText="1"/>
    </xf>
    <xf numFmtId="9" fontId="15" fillId="13" borderId="10" xfId="4" applyNumberFormat="1" applyFont="1" applyFill="1" applyBorder="1" applyAlignment="1">
      <alignment horizontal="center" vertical="center" wrapText="1"/>
    </xf>
    <xf numFmtId="41" fontId="15" fillId="13" borderId="10" xfId="3" applyFont="1" applyFill="1" applyBorder="1" applyAlignment="1">
      <alignment horizontal="center" vertical="center" wrapText="1"/>
    </xf>
    <xf numFmtId="0" fontId="0" fillId="13" borderId="0" xfId="0" applyFill="1"/>
    <xf numFmtId="0" fontId="15" fillId="0" borderId="10" xfId="0" applyFont="1" applyFill="1" applyBorder="1" applyAlignment="1">
      <alignment wrapText="1"/>
    </xf>
    <xf numFmtId="0" fontId="15" fillId="0" borderId="10" xfId="0" applyFont="1" applyFill="1" applyBorder="1" applyAlignment="1">
      <alignment horizontal="center" vertical="center" wrapText="1"/>
    </xf>
    <xf numFmtId="0" fontId="15" fillId="0" borderId="10" xfId="0" applyFont="1" applyFill="1" applyBorder="1" applyAlignment="1">
      <alignment horizontal="left" vertical="center" wrapText="1"/>
    </xf>
    <xf numFmtId="9" fontId="15" fillId="0" borderId="10" xfId="4" applyNumberFormat="1" applyFont="1" applyFill="1" applyBorder="1" applyAlignment="1">
      <alignment horizontal="center" vertical="center" wrapText="1"/>
    </xf>
    <xf numFmtId="41" fontId="15" fillId="0" borderId="10" xfId="3" applyFont="1" applyFill="1" applyBorder="1" applyAlignment="1">
      <alignment horizontal="center" vertical="center" wrapText="1"/>
    </xf>
    <xf numFmtId="0" fontId="0" fillId="0" borderId="0" xfId="0" applyFill="1"/>
    <xf numFmtId="0" fontId="7" fillId="0" borderId="7" xfId="1" applyFont="1" applyFill="1" applyBorder="1" applyAlignment="1">
      <alignment horizontal="left" vertical="center" wrapText="1"/>
    </xf>
    <xf numFmtId="1" fontId="7" fillId="0" borderId="7" xfId="1" applyNumberFormat="1" applyFont="1" applyFill="1" applyBorder="1" applyAlignment="1">
      <alignment horizontal="center" vertical="center" wrapText="1"/>
    </xf>
    <xf numFmtId="0" fontId="10" fillId="0" borderId="7" xfId="1" applyFont="1" applyFill="1" applyBorder="1" applyAlignment="1">
      <alignment horizontal="center" vertical="center"/>
    </xf>
    <xf numFmtId="0" fontId="7" fillId="0" borderId="7" xfId="1" applyFont="1" applyFill="1" applyBorder="1" applyAlignment="1">
      <alignment horizontal="left" vertical="center" wrapText="1"/>
    </xf>
    <xf numFmtId="164" fontId="7" fillId="0" borderId="22" xfId="9" applyFont="1" applyFill="1" applyBorder="1" applyAlignment="1">
      <alignment horizontal="center" vertical="center" wrapText="1"/>
    </xf>
    <xf numFmtId="164" fontId="7" fillId="0" borderId="10" xfId="9" applyFont="1" applyFill="1" applyBorder="1" applyAlignment="1">
      <alignment horizontal="center" vertical="center" wrapText="1"/>
    </xf>
    <xf numFmtId="164" fontId="7" fillId="0" borderId="36" xfId="9" applyFont="1" applyFill="1" applyBorder="1" applyAlignment="1">
      <alignment horizontal="center" vertical="center" wrapText="1"/>
    </xf>
    <xf numFmtId="0" fontId="35" fillId="9" borderId="10" xfId="0" applyFont="1" applyFill="1" applyBorder="1" applyAlignment="1">
      <alignment horizontal="justify" vertical="top" wrapText="1"/>
    </xf>
    <xf numFmtId="1" fontId="36" fillId="0" borderId="40" xfId="0" applyNumberFormat="1" applyFont="1" applyBorder="1" applyAlignment="1">
      <alignment horizontal="center" vertical="top"/>
    </xf>
    <xf numFmtId="0" fontId="20" fillId="0" borderId="10" xfId="6" applyFont="1" applyFill="1" applyBorder="1" applyAlignment="1">
      <alignment horizontal="justify" vertical="top"/>
    </xf>
    <xf numFmtId="0" fontId="38" fillId="0" borderId="11" xfId="14" applyFont="1" applyBorder="1" applyAlignment="1">
      <alignment horizontal="center" vertical="top"/>
    </xf>
    <xf numFmtId="41" fontId="20" fillId="0" borderId="7" xfId="3" applyFont="1" applyFill="1" applyBorder="1" applyAlignment="1">
      <alignment horizontal="left" vertical="top"/>
    </xf>
    <xf numFmtId="0" fontId="39" fillId="0" borderId="11" xfId="15" applyFont="1" applyBorder="1" applyAlignment="1">
      <alignment horizontal="center" vertical="top" wrapText="1"/>
    </xf>
    <xf numFmtId="0" fontId="22" fillId="0" borderId="10" xfId="6" applyFont="1" applyFill="1" applyBorder="1" applyAlignment="1">
      <alignment horizontal="justify" vertical="top"/>
    </xf>
    <xf numFmtId="0" fontId="39" fillId="0" borderId="11" xfId="15" applyFont="1" applyBorder="1" applyAlignment="1">
      <alignment horizontal="center" vertical="center" wrapText="1"/>
    </xf>
    <xf numFmtId="41" fontId="20" fillId="2" borderId="25" xfId="3" applyFont="1" applyFill="1" applyBorder="1" applyAlignment="1">
      <alignment horizontal="center" vertical="top" wrapText="1"/>
    </xf>
    <xf numFmtId="0" fontId="35" fillId="9" borderId="10" xfId="0" applyFont="1" applyFill="1" applyBorder="1" applyAlignment="1">
      <alignment horizontal="left" vertical="top" wrapText="1"/>
    </xf>
    <xf numFmtId="0" fontId="35" fillId="9" borderId="10" xfId="0" applyFont="1" applyFill="1" applyBorder="1" applyAlignment="1">
      <alignment vertical="top" wrapText="1"/>
    </xf>
    <xf numFmtId="0" fontId="36" fillId="0" borderId="10" xfId="0" applyFont="1" applyBorder="1" applyAlignment="1">
      <alignment horizontal="center" vertical="top"/>
    </xf>
    <xf numFmtId="0" fontId="35" fillId="0" borderId="24" xfId="0" applyFont="1" applyBorder="1" applyAlignment="1">
      <alignment horizontal="left" vertical="top" wrapText="1"/>
    </xf>
    <xf numFmtId="0" fontId="35" fillId="0" borderId="10" xfId="0" applyFont="1" applyBorder="1" applyAlignment="1">
      <alignment vertical="top" wrapText="1"/>
    </xf>
    <xf numFmtId="0" fontId="40" fillId="0" borderId="10" xfId="0" applyFont="1" applyBorder="1" applyAlignment="1">
      <alignment horizontal="left" vertical="top" wrapText="1"/>
    </xf>
    <xf numFmtId="0" fontId="40" fillId="0" borderId="10" xfId="0" applyFont="1" applyBorder="1" applyAlignment="1">
      <alignment horizontal="justify" vertical="top"/>
    </xf>
    <xf numFmtId="0" fontId="40" fillId="0" borderId="0" xfId="0" applyFont="1" applyAlignment="1">
      <alignment horizontal="justify" vertical="top"/>
    </xf>
    <xf numFmtId="0" fontId="39" fillId="0" borderId="0" xfId="15" applyFont="1" applyBorder="1" applyAlignment="1">
      <alignment horizontal="center" vertical="center" wrapText="1"/>
    </xf>
    <xf numFmtId="0" fontId="40" fillId="2" borderId="0" xfId="0" applyFont="1" applyFill="1" applyAlignment="1">
      <alignment horizontal="justify" vertical="top"/>
    </xf>
    <xf numFmtId="0" fontId="39" fillId="2" borderId="0" xfId="15" applyFont="1" applyFill="1" applyBorder="1" applyAlignment="1">
      <alignment horizontal="center" vertical="center" wrapText="1"/>
    </xf>
    <xf numFmtId="0" fontId="20" fillId="0" borderId="11" xfId="15" applyFont="1" applyBorder="1" applyAlignment="1">
      <alignment horizontal="center" vertical="top" wrapText="1"/>
    </xf>
    <xf numFmtId="0" fontId="40" fillId="9" borderId="0" xfId="0" applyFont="1" applyFill="1" applyAlignment="1">
      <alignment vertical="top" wrapText="1"/>
    </xf>
    <xf numFmtId="0" fontId="40" fillId="0" borderId="10" xfId="0" applyFont="1" applyBorder="1" applyAlignment="1">
      <alignment vertical="top" wrapText="1"/>
    </xf>
    <xf numFmtId="0" fontId="40" fillId="0" borderId="24" xfId="0" applyFont="1" applyBorder="1" applyAlignment="1">
      <alignment horizontal="left" vertical="top" wrapText="1"/>
    </xf>
    <xf numFmtId="41" fontId="24" fillId="17" borderId="25" xfId="3" applyFont="1" applyFill="1" applyBorder="1" applyAlignment="1">
      <alignment horizontal="center" vertical="top" wrapText="1"/>
    </xf>
    <xf numFmtId="0" fontId="7" fillId="0" borderId="7" xfId="1" applyFont="1" applyFill="1" applyBorder="1" applyAlignment="1">
      <alignment horizontal="left" vertical="center" wrapText="1"/>
    </xf>
    <xf numFmtId="0" fontId="6" fillId="0" borderId="9" xfId="1" applyFont="1" applyFill="1" applyBorder="1" applyAlignment="1">
      <alignment horizontal="center" vertical="center" wrapText="1"/>
    </xf>
    <xf numFmtId="0" fontId="11" fillId="0" borderId="0" xfId="18" applyFont="1" applyFill="1"/>
    <xf numFmtId="0" fontId="11" fillId="0" borderId="0" xfId="18" applyFont="1" applyFill="1" applyAlignment="1">
      <alignment horizontal="right"/>
    </xf>
    <xf numFmtId="0" fontId="11" fillId="9" borderId="0" xfId="18" applyFont="1" applyFill="1"/>
    <xf numFmtId="0" fontId="11" fillId="0" borderId="0" xfId="18" applyFont="1" applyFill="1" applyAlignment="1">
      <alignment horizontal="center"/>
    </xf>
    <xf numFmtId="0" fontId="11" fillId="9" borderId="0" xfId="18" applyFont="1" applyFill="1" applyAlignment="1">
      <alignment horizontal="center"/>
    </xf>
    <xf numFmtId="0" fontId="11" fillId="0" borderId="6" xfId="18" applyFont="1" applyFill="1" applyBorder="1"/>
    <xf numFmtId="0" fontId="6" fillId="0" borderId="9" xfId="18" applyFont="1" applyFill="1" applyBorder="1" applyAlignment="1">
      <alignment vertical="center" wrapText="1"/>
    </xf>
    <xf numFmtId="0" fontId="6" fillId="0" borderId="9" xfId="18" applyFont="1" applyFill="1" applyBorder="1" applyAlignment="1">
      <alignment horizontal="center" vertical="center" wrapText="1"/>
    </xf>
    <xf numFmtId="0" fontId="6" fillId="9" borderId="9" xfId="18" applyFont="1" applyFill="1" applyBorder="1" applyAlignment="1">
      <alignment horizontal="center" vertical="center" wrapText="1"/>
    </xf>
    <xf numFmtId="0" fontId="11" fillId="0" borderId="9" xfId="18" applyFont="1" applyFill="1" applyBorder="1"/>
    <xf numFmtId="0" fontId="20" fillId="0" borderId="5" xfId="18" applyFont="1" applyFill="1" applyBorder="1" applyAlignment="1">
      <alignment horizontal="left" vertical="center" wrapText="1"/>
    </xf>
    <xf numFmtId="9" fontId="20" fillId="0" borderId="4" xfId="18" applyNumberFormat="1" applyFont="1" applyFill="1" applyBorder="1" applyAlignment="1">
      <alignment horizontal="right" vertical="center" wrapText="1"/>
    </xf>
    <xf numFmtId="0" fontId="20" fillId="0" borderId="7" xfId="18" applyFont="1" applyFill="1" applyBorder="1" applyAlignment="1">
      <alignment horizontal="left" vertical="center" wrapText="1"/>
    </xf>
    <xf numFmtId="0" fontId="20" fillId="0" borderId="23" xfId="18" applyFont="1" applyFill="1" applyBorder="1" applyAlignment="1">
      <alignment horizontal="left" vertical="top" wrapText="1"/>
    </xf>
    <xf numFmtId="0" fontId="20" fillId="9" borderId="23" xfId="18" applyFont="1" applyFill="1" applyBorder="1" applyAlignment="1">
      <alignment horizontal="left" vertical="top" wrapText="1"/>
    </xf>
    <xf numFmtId="9" fontId="20" fillId="0" borderId="23" xfId="18" applyNumberFormat="1" applyFont="1" applyFill="1" applyBorder="1" applyAlignment="1">
      <alignment horizontal="center" vertical="top" wrapText="1"/>
    </xf>
    <xf numFmtId="0" fontId="11" fillId="0" borderId="5" xfId="18" applyFont="1" applyFill="1" applyBorder="1" applyAlignment="1">
      <alignment horizontal="left" vertical="top" wrapText="1"/>
    </xf>
    <xf numFmtId="0" fontId="11" fillId="0" borderId="5" xfId="18" applyFont="1" applyFill="1" applyBorder="1" applyAlignment="1">
      <alignment horizontal="left" vertical="center"/>
    </xf>
    <xf numFmtId="0" fontId="20" fillId="15" borderId="25" xfId="18" applyFont="1" applyFill="1" applyBorder="1" applyAlignment="1">
      <alignment horizontal="left" vertical="top" wrapText="1"/>
    </xf>
    <xf numFmtId="0" fontId="20" fillId="9" borderId="25" xfId="18" applyFont="1" applyFill="1" applyBorder="1" applyAlignment="1">
      <alignment horizontal="left" vertical="top" wrapText="1"/>
    </xf>
    <xf numFmtId="0" fontId="20" fillId="9" borderId="25" xfId="18" applyFont="1" applyFill="1" applyBorder="1" applyAlignment="1">
      <alignment horizontal="center" vertical="top" wrapText="1"/>
    </xf>
    <xf numFmtId="0" fontId="20" fillId="0" borderId="24" xfId="19" applyFont="1" applyBorder="1" applyAlignment="1">
      <alignment horizontal="left" vertical="top" wrapText="1"/>
    </xf>
    <xf numFmtId="0" fontId="20" fillId="9" borderId="23" xfId="18" applyFont="1" applyFill="1" applyBorder="1" applyAlignment="1">
      <alignment horizontal="right" vertical="top" wrapText="1"/>
    </xf>
    <xf numFmtId="0" fontId="7" fillId="9" borderId="23" xfId="18" applyFont="1" applyFill="1" applyBorder="1" applyAlignment="1">
      <alignment horizontal="left" vertical="top" wrapText="1"/>
    </xf>
    <xf numFmtId="0" fontId="20" fillId="0" borderId="2" xfId="18" applyFont="1" applyFill="1" applyBorder="1" applyAlignment="1">
      <alignment horizontal="left" vertical="center" wrapText="1"/>
    </xf>
    <xf numFmtId="0" fontId="20" fillId="0" borderId="41" xfId="18" applyFont="1" applyFill="1" applyBorder="1" applyAlignment="1">
      <alignment horizontal="left" vertical="top" wrapText="1"/>
    </xf>
    <xf numFmtId="0" fontId="20" fillId="9" borderId="41" xfId="18" applyFont="1" applyFill="1" applyBorder="1" applyAlignment="1">
      <alignment horizontal="left" vertical="top" wrapText="1"/>
    </xf>
    <xf numFmtId="9" fontId="20" fillId="0" borderId="41" xfId="18" applyNumberFormat="1" applyFont="1" applyFill="1" applyBorder="1" applyAlignment="1">
      <alignment horizontal="center" vertical="top" wrapText="1"/>
    </xf>
    <xf numFmtId="0" fontId="20" fillId="0" borderId="25" xfId="18" applyFont="1" applyFill="1" applyBorder="1" applyAlignment="1">
      <alignment horizontal="left" vertical="top" wrapText="1"/>
    </xf>
    <xf numFmtId="0" fontId="20" fillId="9" borderId="41" xfId="18" applyFont="1" applyFill="1" applyBorder="1" applyAlignment="1">
      <alignment horizontal="right" vertical="top" wrapText="1"/>
    </xf>
    <xf numFmtId="0" fontId="7" fillId="9" borderId="41" xfId="18" applyFont="1" applyFill="1" applyBorder="1" applyAlignment="1">
      <alignment horizontal="left" vertical="top" wrapText="1"/>
    </xf>
    <xf numFmtId="0" fontId="20" fillId="0" borderId="25" xfId="18" applyFont="1" applyFill="1" applyBorder="1" applyAlignment="1">
      <alignment horizontal="center" vertical="top" wrapText="1"/>
    </xf>
    <xf numFmtId="0" fontId="20" fillId="0" borderId="25" xfId="18" applyFont="1" applyFill="1" applyBorder="1" applyAlignment="1">
      <alignment horizontal="right" vertical="top" wrapText="1"/>
    </xf>
    <xf numFmtId="0" fontId="7" fillId="0" borderId="25" xfId="18" applyFont="1" applyFill="1" applyBorder="1" applyAlignment="1">
      <alignment horizontal="left" vertical="top" wrapText="1"/>
    </xf>
    <xf numFmtId="0" fontId="11" fillId="0" borderId="7" xfId="18" applyFont="1" applyFill="1" applyBorder="1" applyAlignment="1">
      <alignment horizontal="left" vertical="center"/>
    </xf>
    <xf numFmtId="0" fontId="21" fillId="0" borderId="0" xfId="20" applyFont="1" applyAlignment="1">
      <alignment vertical="top" wrapText="1"/>
    </xf>
    <xf numFmtId="0" fontId="20" fillId="2" borderId="7" xfId="18" applyFont="1" applyFill="1" applyBorder="1" applyAlignment="1">
      <alignment horizontal="left" vertical="center" wrapText="1"/>
    </xf>
    <xf numFmtId="9" fontId="20" fillId="2" borderId="4" xfId="18" applyNumberFormat="1" applyFont="1" applyFill="1" applyBorder="1" applyAlignment="1">
      <alignment horizontal="right" vertical="center" wrapText="1"/>
    </xf>
    <xf numFmtId="0" fontId="20" fillId="2" borderId="2" xfId="18" applyFont="1" applyFill="1" applyBorder="1" applyAlignment="1">
      <alignment horizontal="left" vertical="center" wrapText="1"/>
    </xf>
    <xf numFmtId="0" fontId="20" fillId="2" borderId="25" xfId="18" applyFont="1" applyFill="1" applyBorder="1" applyAlignment="1">
      <alignment horizontal="left" vertical="top" wrapText="1"/>
    </xf>
    <xf numFmtId="0" fontId="20" fillId="2" borderId="25" xfId="18" applyFont="1" applyFill="1" applyBorder="1" applyAlignment="1">
      <alignment horizontal="center" vertical="top" wrapText="1"/>
    </xf>
    <xf numFmtId="0" fontId="20" fillId="2" borderId="25" xfId="18" applyFont="1" applyFill="1" applyBorder="1" applyAlignment="1">
      <alignment horizontal="right" vertical="top" wrapText="1"/>
    </xf>
    <xf numFmtId="0" fontId="7" fillId="2" borderId="25" xfId="18" applyFont="1" applyFill="1" applyBorder="1" applyAlignment="1">
      <alignment horizontal="left" vertical="top" wrapText="1"/>
    </xf>
    <xf numFmtId="0" fontId="11" fillId="2" borderId="7" xfId="18" applyFont="1" applyFill="1" applyBorder="1" applyAlignment="1">
      <alignment horizontal="left" vertical="center"/>
    </xf>
    <xf numFmtId="9" fontId="20" fillId="0" borderId="25" xfId="18" applyNumberFormat="1" applyFont="1" applyFill="1" applyBorder="1" applyAlignment="1">
      <alignment horizontal="center" vertical="top" wrapText="1"/>
    </xf>
    <xf numFmtId="0" fontId="20" fillId="11" borderId="25" xfId="18" applyFont="1" applyFill="1" applyBorder="1" applyAlignment="1">
      <alignment horizontal="left" vertical="top" wrapText="1"/>
    </xf>
    <xf numFmtId="0" fontId="20" fillId="9" borderId="25" xfId="18" applyFont="1" applyFill="1" applyBorder="1" applyAlignment="1">
      <alignment horizontal="right" vertical="top" wrapText="1"/>
    </xf>
    <xf numFmtId="0" fontId="7" fillId="9" borderId="25" xfId="18" applyFont="1" applyFill="1" applyBorder="1" applyAlignment="1">
      <alignment horizontal="left" vertical="top" wrapText="1"/>
    </xf>
    <xf numFmtId="0" fontId="20" fillId="16" borderId="25" xfId="18" applyFont="1" applyFill="1" applyBorder="1" applyAlignment="1">
      <alignment horizontal="left" vertical="top" wrapText="1"/>
    </xf>
    <xf numFmtId="0" fontId="20" fillId="0" borderId="0" xfId="18" applyFont="1" applyFill="1" applyBorder="1" applyAlignment="1">
      <alignment horizontal="left" vertical="center" wrapText="1"/>
    </xf>
    <xf numFmtId="0" fontId="20" fillId="0" borderId="0" xfId="18" applyFont="1" applyFill="1"/>
    <xf numFmtId="0" fontId="20" fillId="0" borderId="25" xfId="18" applyFont="1" applyFill="1" applyBorder="1" applyAlignment="1">
      <alignment vertical="top"/>
    </xf>
    <xf numFmtId="0" fontId="20" fillId="0" borderId="25" xfId="18" applyFont="1" applyFill="1" applyBorder="1" applyAlignment="1">
      <alignment horizontal="left" vertical="top"/>
    </xf>
    <xf numFmtId="0" fontId="20" fillId="9" borderId="7" xfId="18" applyFont="1" applyFill="1" applyBorder="1" applyAlignment="1">
      <alignment horizontal="left" vertical="center" wrapText="1"/>
    </xf>
    <xf numFmtId="9" fontId="20" fillId="9" borderId="4" xfId="18" applyNumberFormat="1" applyFont="1" applyFill="1" applyBorder="1" applyAlignment="1">
      <alignment horizontal="right" vertical="center" wrapText="1"/>
    </xf>
    <xf numFmtId="0" fontId="20" fillId="9" borderId="0" xfId="18" applyFont="1" applyFill="1"/>
    <xf numFmtId="0" fontId="20" fillId="9" borderId="25" xfId="18" applyFont="1" applyFill="1" applyBorder="1" applyAlignment="1">
      <alignment vertical="top"/>
    </xf>
    <xf numFmtId="0" fontId="11" fillId="9" borderId="7" xfId="18" applyFont="1" applyFill="1" applyBorder="1" applyAlignment="1">
      <alignment horizontal="left" vertical="center"/>
    </xf>
    <xf numFmtId="0" fontId="20" fillId="0" borderId="25" xfId="18" applyFont="1" applyFill="1" applyBorder="1" applyAlignment="1">
      <alignment horizontal="center" vertical="top"/>
    </xf>
    <xf numFmtId="0" fontId="24" fillId="17" borderId="7" xfId="18" applyFont="1" applyFill="1" applyBorder="1" applyAlignment="1">
      <alignment horizontal="left" vertical="center" wrapText="1"/>
    </xf>
    <xf numFmtId="9" fontId="24" fillId="17" borderId="4" xfId="18" applyNumberFormat="1" applyFont="1" applyFill="1" applyBorder="1" applyAlignment="1">
      <alignment horizontal="right" vertical="center" wrapText="1"/>
    </xf>
    <xf numFmtId="0" fontId="24" fillId="17" borderId="0" xfId="18" applyFont="1" applyFill="1"/>
    <xf numFmtId="0" fontId="24" fillId="17" borderId="25" xfId="18" applyFont="1" applyFill="1" applyBorder="1" applyAlignment="1">
      <alignment horizontal="left" vertical="top" wrapText="1"/>
    </xf>
    <xf numFmtId="0" fontId="24" fillId="17" borderId="25" xfId="18" applyFont="1" applyFill="1" applyBorder="1" applyAlignment="1">
      <alignment horizontal="center" vertical="top" wrapText="1"/>
    </xf>
    <xf numFmtId="0" fontId="24" fillId="17" borderId="25" xfId="18" applyFont="1" applyFill="1" applyBorder="1" applyAlignment="1">
      <alignment vertical="top"/>
    </xf>
    <xf numFmtId="0" fontId="24" fillId="17" borderId="25" xfId="18" applyFont="1" applyFill="1" applyBorder="1" applyAlignment="1">
      <alignment horizontal="center" vertical="top"/>
    </xf>
    <xf numFmtId="0" fontId="24" fillId="17" borderId="25" xfId="18" applyFont="1" applyFill="1" applyBorder="1" applyAlignment="1">
      <alignment horizontal="right" vertical="top" wrapText="1"/>
    </xf>
    <xf numFmtId="0" fontId="25" fillId="17" borderId="25" xfId="18" applyFont="1" applyFill="1" applyBorder="1" applyAlignment="1">
      <alignment horizontal="left" vertical="top" wrapText="1"/>
    </xf>
    <xf numFmtId="0" fontId="29" fillId="17" borderId="7" xfId="18" applyFont="1" applyFill="1" applyBorder="1" applyAlignment="1">
      <alignment horizontal="left" vertical="center"/>
    </xf>
    <xf numFmtId="0" fontId="7" fillId="0" borderId="7" xfId="18" applyFont="1" applyFill="1" applyBorder="1" applyAlignment="1">
      <alignment horizontal="left" vertical="center" wrapText="1"/>
    </xf>
    <xf numFmtId="9" fontId="7" fillId="0" borderId="7" xfId="18" applyNumberFormat="1" applyFont="1" applyFill="1" applyBorder="1" applyAlignment="1">
      <alignment horizontal="right" vertical="center" wrapText="1"/>
    </xf>
    <xf numFmtId="0" fontId="7" fillId="3" borderId="7" xfId="18" applyFont="1" applyFill="1" applyBorder="1" applyAlignment="1">
      <alignment horizontal="left" vertical="center" wrapText="1"/>
    </xf>
    <xf numFmtId="0" fontId="7" fillId="2" borderId="7" xfId="18" applyFont="1" applyFill="1" applyBorder="1" applyAlignment="1">
      <alignment horizontal="left" vertical="center" wrapText="1"/>
    </xf>
    <xf numFmtId="0" fontId="12" fillId="5" borderId="7" xfId="18" applyFont="1" applyFill="1" applyBorder="1" applyAlignment="1">
      <alignment horizontal="left" vertical="center" wrapText="1"/>
    </xf>
    <xf numFmtId="0" fontId="12" fillId="3" borderId="7" xfId="18" applyFont="1" applyFill="1" applyBorder="1" applyAlignment="1">
      <alignment horizontal="left" vertical="center" wrapText="1"/>
    </xf>
    <xf numFmtId="0" fontId="12" fillId="0" borderId="7" xfId="18" applyFont="1" applyFill="1" applyBorder="1" applyAlignment="1">
      <alignment horizontal="left" vertical="center" wrapText="1"/>
    </xf>
    <xf numFmtId="0" fontId="7" fillId="0" borderId="7" xfId="18" applyFont="1" applyFill="1" applyBorder="1" applyAlignment="1">
      <alignment horizontal="right" vertical="center" wrapText="1"/>
    </xf>
    <xf numFmtId="0" fontId="12" fillId="2" borderId="7" xfId="18" applyFont="1" applyFill="1" applyBorder="1" applyAlignment="1">
      <alignment horizontal="left" vertical="center" wrapText="1"/>
    </xf>
    <xf numFmtId="9" fontId="10" fillId="2" borderId="7" xfId="18" applyNumberFormat="1" applyFont="1" applyFill="1" applyBorder="1" applyAlignment="1">
      <alignment horizontal="left" vertical="center"/>
    </xf>
    <xf numFmtId="0" fontId="7" fillId="2" borderId="7" xfId="18" applyFont="1" applyFill="1" applyBorder="1" applyAlignment="1">
      <alignment horizontal="right" vertical="center" wrapText="1"/>
    </xf>
    <xf numFmtId="0" fontId="10" fillId="0" borderId="7" xfId="18" applyFont="1" applyFill="1" applyBorder="1" applyAlignment="1">
      <alignment horizontal="left" vertical="center"/>
    </xf>
    <xf numFmtId="0" fontId="7" fillId="0" borderId="2" xfId="18" applyFont="1" applyFill="1" applyBorder="1" applyAlignment="1">
      <alignment horizontal="left" vertical="center" wrapText="1"/>
    </xf>
    <xf numFmtId="0" fontId="7" fillId="2" borderId="2" xfId="18" applyFont="1" applyFill="1" applyBorder="1" applyAlignment="1">
      <alignment horizontal="left" vertical="center" wrapText="1"/>
    </xf>
    <xf numFmtId="0" fontId="12" fillId="0" borderId="7" xfId="18" applyFont="1" applyFill="1" applyBorder="1" applyAlignment="1">
      <alignment horizontal="right" vertical="center" wrapText="1"/>
    </xf>
    <xf numFmtId="0" fontId="13" fillId="0" borderId="7" xfId="18" applyFont="1" applyFill="1" applyBorder="1" applyAlignment="1">
      <alignment horizontal="left" vertical="center" wrapText="1"/>
    </xf>
    <xf numFmtId="41" fontId="10" fillId="0" borderId="7" xfId="21" applyFont="1" applyFill="1" applyBorder="1" applyAlignment="1">
      <alignment horizontal="left" vertical="center"/>
    </xf>
    <xf numFmtId="0" fontId="7" fillId="2" borderId="5" xfId="18" applyFont="1" applyFill="1" applyBorder="1" applyAlignment="1">
      <alignment horizontal="left" vertical="center" wrapText="1"/>
    </xf>
    <xf numFmtId="0" fontId="7" fillId="0" borderId="5" xfId="18" applyFont="1" applyFill="1" applyBorder="1" applyAlignment="1">
      <alignment horizontal="left" vertical="center" wrapText="1"/>
    </xf>
    <xf numFmtId="0" fontId="7" fillId="4" borderId="7" xfId="18" applyFont="1" applyFill="1" applyBorder="1" applyAlignment="1">
      <alignment horizontal="left" vertical="center" wrapText="1"/>
    </xf>
    <xf numFmtId="0" fontId="7" fillId="11" borderId="7" xfId="18" applyFont="1" applyFill="1" applyBorder="1" applyAlignment="1">
      <alignment horizontal="left" vertical="center" wrapText="1"/>
    </xf>
    <xf numFmtId="0" fontId="11" fillId="0" borderId="7" xfId="18" applyFont="1" applyFill="1" applyBorder="1"/>
    <xf numFmtId="0" fontId="7" fillId="0" borderId="0" xfId="18" applyFont="1" applyFill="1" applyBorder="1" applyAlignment="1">
      <alignment horizontal="left" vertical="center" wrapText="1"/>
    </xf>
    <xf numFmtId="0" fontId="12" fillId="8" borderId="7" xfId="18" applyFont="1" applyFill="1" applyBorder="1" applyAlignment="1">
      <alignment horizontal="left" vertical="center" wrapText="1"/>
    </xf>
    <xf numFmtId="0" fontId="11" fillId="0" borderId="7" xfId="18" applyFont="1" applyFill="1" applyBorder="1" applyAlignment="1">
      <alignment horizontal="center" vertical="center"/>
    </xf>
    <xf numFmtId="0" fontId="7" fillId="0" borderId="7" xfId="18" applyFont="1" applyFill="1" applyBorder="1" applyAlignment="1">
      <alignment horizontal="center" vertical="center" wrapText="1"/>
    </xf>
    <xf numFmtId="0" fontId="7" fillId="8" borderId="7" xfId="18" applyFont="1" applyFill="1" applyBorder="1" applyAlignment="1">
      <alignment horizontal="left" vertical="center" wrapText="1"/>
    </xf>
    <xf numFmtId="0" fontId="11" fillId="2" borderId="7" xfId="18" applyFont="1" applyFill="1" applyBorder="1" applyAlignment="1">
      <alignment horizontal="center" vertical="center"/>
    </xf>
    <xf numFmtId="0" fontId="7" fillId="5" borderId="7" xfId="18" applyFont="1" applyFill="1" applyBorder="1" applyAlignment="1">
      <alignment horizontal="left" vertical="center" wrapText="1"/>
    </xf>
    <xf numFmtId="0" fontId="10" fillId="0" borderId="7" xfId="18" applyFont="1" applyFill="1" applyBorder="1" applyAlignment="1">
      <alignment horizontal="center" vertical="center"/>
    </xf>
    <xf numFmtId="0" fontId="25" fillId="0" borderId="7" xfId="18" applyFont="1" applyFill="1" applyBorder="1" applyAlignment="1">
      <alignment horizontal="left" vertical="center" wrapText="1"/>
    </xf>
    <xf numFmtId="0" fontId="26" fillId="0" borderId="7" xfId="18" applyFont="1" applyFill="1" applyBorder="1" applyAlignment="1">
      <alignment horizontal="center" vertical="center"/>
    </xf>
    <xf numFmtId="0" fontId="10" fillId="0" borderId="7" xfId="18" applyFont="1" applyFill="1" applyBorder="1" applyAlignment="1">
      <alignment horizontal="left" vertical="center" wrapText="1"/>
    </xf>
    <xf numFmtId="0" fontId="10" fillId="0" borderId="7" xfId="18" applyFont="1" applyFill="1" applyBorder="1" applyAlignment="1">
      <alignment horizontal="right" vertical="center" wrapText="1"/>
    </xf>
    <xf numFmtId="9" fontId="10" fillId="0" borderId="7" xfId="18" applyNumberFormat="1" applyFont="1" applyFill="1" applyBorder="1" applyAlignment="1">
      <alignment horizontal="right" vertical="center" wrapText="1"/>
    </xf>
    <xf numFmtId="0" fontId="10" fillId="2" borderId="7" xfId="18" applyFont="1" applyFill="1" applyBorder="1" applyAlignment="1">
      <alignment horizontal="left" vertical="center" wrapText="1"/>
    </xf>
    <xf numFmtId="0" fontId="11" fillId="5" borderId="0" xfId="18" applyFont="1" applyFill="1"/>
    <xf numFmtId="0" fontId="11" fillId="11" borderId="0" xfId="18" applyFont="1" applyFill="1"/>
    <xf numFmtId="0" fontId="11" fillId="12" borderId="0" xfId="18" applyFont="1" applyFill="1"/>
    <xf numFmtId="0" fontId="18" fillId="7" borderId="16" xfId="18" applyFont="1" applyFill="1" applyBorder="1" applyAlignment="1">
      <alignment horizontal="center" vertical="center"/>
    </xf>
    <xf numFmtId="0" fontId="18" fillId="6" borderId="16" xfId="18" applyFont="1" applyFill="1" applyBorder="1" applyAlignment="1">
      <alignment horizontal="center" vertical="center"/>
    </xf>
    <xf numFmtId="0" fontId="18" fillId="5" borderId="31" xfId="18" applyFont="1" applyFill="1" applyBorder="1" applyAlignment="1">
      <alignment horizontal="center" vertical="center"/>
    </xf>
    <xf numFmtId="0" fontId="6" fillId="10" borderId="9" xfId="18" applyFont="1" applyFill="1" applyBorder="1" applyAlignment="1">
      <alignment horizontal="center" vertical="center" wrapText="1"/>
    </xf>
    <xf numFmtId="0" fontId="6" fillId="10" borderId="33" xfId="18" applyFont="1" applyFill="1" applyBorder="1" applyAlignment="1">
      <alignment horizontal="center" vertical="center" wrapText="1"/>
    </xf>
    <xf numFmtId="0" fontId="32" fillId="14" borderId="7" xfId="18" applyFont="1" applyFill="1" applyBorder="1" applyAlignment="1">
      <alignment horizontal="center" vertical="center" wrapText="1"/>
    </xf>
    <xf numFmtId="0" fontId="7" fillId="14" borderId="7" xfId="18" applyFont="1" applyFill="1" applyBorder="1" applyAlignment="1">
      <alignment horizontal="center" vertical="center" wrapText="1"/>
    </xf>
    <xf numFmtId="0" fontId="7" fillId="14" borderId="35" xfId="18" applyFont="1" applyFill="1" applyBorder="1" applyAlignment="1">
      <alignment vertical="top" wrapText="1"/>
    </xf>
    <xf numFmtId="0" fontId="7" fillId="10" borderId="7" xfId="18" applyFont="1" applyFill="1" applyBorder="1" applyAlignment="1">
      <alignment horizontal="left" vertical="center" wrapText="1"/>
    </xf>
    <xf numFmtId="9" fontId="7" fillId="0" borderId="7" xfId="18" applyNumberFormat="1" applyFont="1" applyFill="1" applyBorder="1" applyAlignment="1">
      <alignment horizontal="center" vertical="center" wrapText="1"/>
    </xf>
    <xf numFmtId="0" fontId="7" fillId="10" borderId="7" xfId="18" applyFont="1" applyFill="1" applyBorder="1" applyAlignment="1">
      <alignment horizontal="center" vertical="center" wrapText="1"/>
    </xf>
    <xf numFmtId="0" fontId="33" fillId="14" borderId="7" xfId="18" applyFont="1" applyFill="1" applyBorder="1" applyAlignment="1">
      <alignment horizontal="center" vertical="center" wrapText="1"/>
    </xf>
    <xf numFmtId="1" fontId="20" fillId="10" borderId="24" xfId="18" applyNumberFormat="1" applyFont="1" applyFill="1" applyBorder="1" applyAlignment="1">
      <alignment horizontal="center" vertical="center"/>
    </xf>
    <xf numFmtId="1" fontId="34" fillId="10" borderId="10" xfId="18" applyNumberFormat="1" applyFont="1" applyFill="1" applyBorder="1" applyAlignment="1">
      <alignment horizontal="center" vertical="center"/>
    </xf>
    <xf numFmtId="0" fontId="7" fillId="10" borderId="21" xfId="18" applyFont="1" applyFill="1" applyBorder="1" applyAlignment="1">
      <alignment horizontal="center" vertical="center" wrapText="1"/>
    </xf>
    <xf numFmtId="1" fontId="20" fillId="10" borderId="10" xfId="18" applyNumberFormat="1" applyFont="1" applyFill="1" applyBorder="1" applyAlignment="1">
      <alignment horizontal="center" vertical="center"/>
    </xf>
    <xf numFmtId="0" fontId="9" fillId="0" borderId="7" xfId="18" applyFont="1" applyFill="1" applyBorder="1" applyAlignment="1">
      <alignment horizontal="left" vertical="center" wrapText="1"/>
    </xf>
    <xf numFmtId="0" fontId="7" fillId="0" borderId="21" xfId="18" applyFont="1" applyFill="1" applyBorder="1" applyAlignment="1">
      <alignment horizontal="left" vertical="center" wrapText="1"/>
    </xf>
    <xf numFmtId="0" fontId="7" fillId="0" borderId="36" xfId="18" applyFont="1" applyFill="1" applyBorder="1" applyAlignment="1">
      <alignment horizontal="left" vertical="center" wrapText="1"/>
    </xf>
    <xf numFmtId="0" fontId="7" fillId="0" borderId="10" xfId="18" applyFont="1" applyFill="1" applyBorder="1" applyAlignment="1">
      <alignment horizontal="left" vertical="center" wrapText="1"/>
    </xf>
    <xf numFmtId="9" fontId="7" fillId="0" borderId="4" xfId="18" applyNumberFormat="1" applyFont="1" applyFill="1" applyBorder="1" applyAlignment="1">
      <alignment horizontal="right" vertical="center" wrapText="1"/>
    </xf>
    <xf numFmtId="0" fontId="32" fillId="10" borderId="7" xfId="18" applyFont="1" applyFill="1" applyBorder="1" applyAlignment="1">
      <alignment horizontal="center" vertical="center" wrapText="1"/>
    </xf>
    <xf numFmtId="1" fontId="20" fillId="10" borderId="10" xfId="18" applyNumberFormat="1" applyFont="1" applyFill="1" applyBorder="1" applyAlignment="1">
      <alignment horizontal="center" vertical="center" wrapText="1"/>
    </xf>
    <xf numFmtId="0" fontId="7" fillId="0" borderId="37" xfId="18" applyFont="1" applyFill="1" applyBorder="1" applyAlignment="1">
      <alignment horizontal="left" vertical="center" wrapText="1"/>
    </xf>
    <xf numFmtId="0" fontId="7" fillId="0" borderId="22" xfId="18" applyFont="1" applyFill="1" applyBorder="1" applyAlignment="1">
      <alignment horizontal="left" vertical="center" wrapText="1"/>
    </xf>
    <xf numFmtId="1" fontId="34" fillId="10" borderId="10" xfId="18" applyNumberFormat="1" applyFont="1" applyFill="1" applyBorder="1" applyAlignment="1">
      <alignment horizontal="center" vertical="center" wrapText="1"/>
    </xf>
    <xf numFmtId="0" fontId="32" fillId="10" borderId="10" xfId="18" applyFont="1" applyFill="1" applyBorder="1" applyAlignment="1">
      <alignment horizontal="center" vertical="center" wrapText="1"/>
    </xf>
    <xf numFmtId="0" fontId="9" fillId="0" borderId="21" xfId="18" applyFont="1" applyFill="1" applyBorder="1" applyAlignment="1">
      <alignment horizontal="left" vertical="center" wrapText="1"/>
    </xf>
    <xf numFmtId="0" fontId="11" fillId="0" borderId="10" xfId="18" applyFont="1" applyFill="1" applyBorder="1"/>
    <xf numFmtId="0" fontId="7" fillId="0" borderId="2" xfId="18" applyFont="1" applyFill="1" applyBorder="1" applyAlignment="1">
      <alignment horizontal="right" vertical="center" wrapText="1"/>
    </xf>
    <xf numFmtId="0" fontId="9" fillId="0" borderId="38" xfId="18" applyFont="1" applyFill="1" applyBorder="1" applyAlignment="1">
      <alignment horizontal="left" vertical="center" wrapText="1"/>
    </xf>
    <xf numFmtId="0" fontId="7" fillId="0" borderId="38" xfId="18" applyFont="1" applyFill="1" applyBorder="1" applyAlignment="1">
      <alignment horizontal="left" vertical="center" wrapText="1"/>
    </xf>
    <xf numFmtId="0" fontId="11" fillId="0" borderId="2" xfId="18" applyFont="1" applyFill="1" applyBorder="1" applyAlignment="1">
      <alignment horizontal="left" vertical="center"/>
    </xf>
    <xf numFmtId="0" fontId="7" fillId="10" borderId="21" xfId="18" applyFont="1" applyFill="1" applyBorder="1" applyAlignment="1">
      <alignment horizontal="left" vertical="center" wrapText="1"/>
    </xf>
    <xf numFmtId="0" fontId="11" fillId="0" borderId="21" xfId="18" applyFont="1" applyFill="1" applyBorder="1" applyAlignment="1">
      <alignment horizontal="left" vertical="center"/>
    </xf>
    <xf numFmtId="0" fontId="33" fillId="14" borderId="10" xfId="18" applyFont="1" applyFill="1" applyBorder="1" applyAlignment="1">
      <alignment horizontal="center" vertical="center" wrapText="1"/>
    </xf>
    <xf numFmtId="0" fontId="7" fillId="14" borderId="21" xfId="18" applyFont="1" applyFill="1" applyBorder="1" applyAlignment="1">
      <alignment horizontal="center" vertical="center" wrapText="1"/>
    </xf>
    <xf numFmtId="0" fontId="7" fillId="10" borderId="7" xfId="18" applyFont="1" applyFill="1" applyBorder="1" applyAlignment="1">
      <alignment horizontal="right" vertical="center" wrapText="1"/>
    </xf>
    <xf numFmtId="0" fontId="10" fillId="0" borderId="22" xfId="18" applyFont="1" applyFill="1" applyBorder="1" applyAlignment="1">
      <alignment horizontal="left" vertical="center" wrapText="1"/>
    </xf>
    <xf numFmtId="0" fontId="11" fillId="3" borderId="0" xfId="18" applyFont="1" applyFill="1"/>
    <xf numFmtId="0" fontId="11" fillId="3" borderId="0" xfId="18" applyFont="1" applyFill="1" applyAlignment="1">
      <alignment horizontal="right"/>
    </xf>
    <xf numFmtId="0" fontId="42" fillId="0" borderId="7" xfId="18" applyFont="1" applyFill="1" applyBorder="1" applyAlignment="1">
      <alignment horizontal="left" vertical="center" wrapText="1"/>
    </xf>
    <xf numFmtId="0" fontId="42" fillId="0" borderId="7" xfId="18" applyFont="1" applyFill="1" applyBorder="1" applyAlignment="1">
      <alignment horizontal="center" vertical="center" wrapText="1"/>
    </xf>
    <xf numFmtId="0" fontId="42" fillId="0" borderId="21" xfId="18" applyFont="1" applyFill="1" applyBorder="1" applyAlignment="1">
      <alignment horizontal="left" vertical="center" wrapText="1"/>
    </xf>
    <xf numFmtId="0" fontId="42" fillId="0" borderId="42" xfId="18" applyFont="1" applyFill="1" applyBorder="1" applyAlignment="1">
      <alignment horizontal="left" vertical="center" wrapText="1"/>
    </xf>
    <xf numFmtId="0" fontId="42" fillId="0" borderId="22" xfId="18" applyFont="1" applyFill="1" applyBorder="1" applyAlignment="1">
      <alignment horizontal="left" vertical="top" wrapText="1"/>
    </xf>
    <xf numFmtId="0" fontId="42" fillId="0" borderId="22" xfId="18" applyFont="1" applyFill="1" applyBorder="1" applyAlignment="1">
      <alignment horizontal="left" vertical="center" wrapText="1"/>
    </xf>
    <xf numFmtId="9" fontId="7" fillId="0" borderId="2" xfId="1" applyNumberFormat="1" applyFont="1" applyFill="1" applyBorder="1" applyAlignment="1">
      <alignment horizontal="center" vertical="center" wrapText="1"/>
    </xf>
    <xf numFmtId="0" fontId="20" fillId="0" borderId="14" xfId="1" applyFont="1" applyBorder="1" applyAlignment="1">
      <alignment horizontal="center" vertical="center"/>
    </xf>
    <xf numFmtId="0" fontId="19" fillId="0" borderId="6" xfId="0" applyFont="1" applyBorder="1" applyAlignment="1">
      <alignment horizontal="center" vertical="center"/>
    </xf>
    <xf numFmtId="1" fontId="7" fillId="0" borderId="2" xfId="1" applyNumberFormat="1" applyFont="1" applyFill="1" applyBorder="1" applyAlignment="1">
      <alignment horizontal="center" vertical="center" wrapText="1"/>
    </xf>
    <xf numFmtId="1" fontId="20" fillId="0" borderId="6" xfId="1" applyNumberFormat="1" applyFont="1" applyBorder="1" applyAlignment="1">
      <alignment horizontal="center" vertical="center"/>
    </xf>
    <xf numFmtId="0" fontId="7" fillId="0" borderId="7" xfId="1" applyFont="1" applyFill="1" applyBorder="1" applyAlignment="1">
      <alignment horizontal="left" vertical="center" wrapText="1"/>
    </xf>
    <xf numFmtId="0" fontId="6" fillId="0" borderId="9" xfId="1" applyFont="1" applyFill="1" applyBorder="1" applyAlignment="1">
      <alignment horizontal="center" vertical="center" wrapText="1"/>
    </xf>
    <xf numFmtId="0" fontId="15" fillId="0" borderId="10" xfId="0" applyFont="1" applyBorder="1" applyAlignment="1">
      <alignment horizontal="center" wrapText="1"/>
    </xf>
    <xf numFmtId="0" fontId="7" fillId="0" borderId="4" xfId="1" applyFont="1" applyFill="1" applyBorder="1" applyAlignment="1">
      <alignment horizontal="center" vertical="center" wrapText="1"/>
    </xf>
    <xf numFmtId="0" fontId="7" fillId="0" borderId="5" xfId="1" applyFont="1" applyFill="1" applyBorder="1" applyAlignment="1">
      <alignment horizontal="center" vertical="center" wrapText="1"/>
    </xf>
    <xf numFmtId="1" fontId="15" fillId="0" borderId="10" xfId="4"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15" fillId="0" borderId="10" xfId="0" applyFont="1" applyBorder="1" applyAlignment="1">
      <alignment horizontal="left" vertical="center"/>
    </xf>
    <xf numFmtId="0" fontId="43" fillId="0" borderId="10" xfId="0" applyFont="1" applyBorder="1" applyAlignment="1"/>
    <xf numFmtId="0" fontId="43" fillId="0" borderId="10" xfId="0" applyFont="1" applyBorder="1" applyAlignment="1">
      <alignment horizontal="center"/>
    </xf>
    <xf numFmtId="0" fontId="15" fillId="0" borderId="43" xfId="0" applyFont="1" applyBorder="1" applyAlignment="1">
      <alignment horizontal="left" vertical="center" wrapText="1"/>
    </xf>
    <xf numFmtId="0" fontId="15" fillId="0" borderId="43" xfId="0" applyFont="1" applyBorder="1" applyAlignment="1">
      <alignment horizontal="center" vertical="center" wrapText="1"/>
    </xf>
    <xf numFmtId="9" fontId="15" fillId="0" borderId="43" xfId="4" applyNumberFormat="1" applyFont="1" applyBorder="1" applyAlignment="1">
      <alignment horizontal="center" vertical="center" wrapText="1"/>
    </xf>
    <xf numFmtId="0" fontId="15" fillId="0" borderId="26" xfId="0" applyFont="1" applyBorder="1" applyAlignment="1">
      <alignment horizontal="left" vertical="center" wrapText="1"/>
    </xf>
    <xf numFmtId="0" fontId="15" fillId="0" borderId="26" xfId="0" applyFont="1" applyBorder="1" applyAlignment="1">
      <alignment horizontal="center" vertical="center" wrapText="1"/>
    </xf>
    <xf numFmtId="9" fontId="15" fillId="0" borderId="26" xfId="4" applyNumberFormat="1" applyFont="1" applyBorder="1" applyAlignment="1">
      <alignment horizontal="center" vertical="center" wrapText="1"/>
    </xf>
    <xf numFmtId="1" fontId="15" fillId="0" borderId="26" xfId="4" applyNumberFormat="1" applyFont="1" applyBorder="1" applyAlignment="1">
      <alignment horizontal="center" vertical="center" wrapText="1"/>
    </xf>
    <xf numFmtId="0" fontId="15" fillId="0" borderId="45" xfId="0" applyFont="1" applyBorder="1" applyAlignment="1">
      <alignment horizontal="left" vertical="center"/>
    </xf>
    <xf numFmtId="0" fontId="15" fillId="0" borderId="45" xfId="0" applyFont="1" applyBorder="1" applyAlignment="1">
      <alignment horizontal="left" vertical="center" wrapText="1"/>
    </xf>
    <xf numFmtId="0" fontId="15" fillId="0" borderId="45" xfId="0" applyFont="1" applyBorder="1" applyAlignment="1">
      <alignment horizontal="center" vertical="center" wrapText="1"/>
    </xf>
    <xf numFmtId="9" fontId="15" fillId="0" borderId="45" xfId="4" applyNumberFormat="1" applyFont="1" applyBorder="1" applyAlignment="1">
      <alignment horizontal="center" vertical="center" wrapText="1"/>
    </xf>
    <xf numFmtId="9" fontId="15" fillId="0" borderId="45" xfId="0" applyNumberFormat="1" applyFont="1" applyBorder="1" applyAlignment="1">
      <alignment horizontal="center" vertical="center" wrapText="1"/>
    </xf>
    <xf numFmtId="0" fontId="43" fillId="0" borderId="45" xfId="0" applyFont="1" applyBorder="1" applyAlignment="1">
      <alignment horizontal="left" vertical="center"/>
    </xf>
    <xf numFmtId="0" fontId="44" fillId="16" borderId="6" xfId="0" applyFont="1" applyFill="1" applyBorder="1" applyAlignment="1">
      <alignment horizontal="center" vertical="center" wrapText="1"/>
    </xf>
    <xf numFmtId="0" fontId="44" fillId="16" borderId="6" xfId="0" applyFont="1" applyFill="1" applyBorder="1" applyAlignment="1">
      <alignment horizontal="center" vertical="center"/>
    </xf>
    <xf numFmtId="0" fontId="11" fillId="15" borderId="19" xfId="18" applyFont="1" applyFill="1" applyBorder="1" applyAlignment="1">
      <alignment horizontal="center"/>
    </xf>
    <xf numFmtId="0" fontId="11" fillId="15" borderId="39" xfId="18" applyFont="1" applyFill="1" applyBorder="1" applyAlignment="1">
      <alignment horizontal="center"/>
    </xf>
    <xf numFmtId="0" fontId="6" fillId="0" borderId="6" xfId="18" applyFont="1" applyFill="1" applyBorder="1" applyAlignment="1">
      <alignment horizontal="center" vertical="center" wrapText="1"/>
    </xf>
    <xf numFmtId="0" fontId="6" fillId="0" borderId="9" xfId="18" applyFont="1" applyFill="1" applyBorder="1" applyAlignment="1">
      <alignment horizontal="center" vertical="center" wrapText="1"/>
    </xf>
    <xf numFmtId="0" fontId="18" fillId="7" borderId="13" xfId="18" applyFont="1" applyFill="1" applyBorder="1" applyAlignment="1">
      <alignment horizontal="center" vertical="center"/>
    </xf>
    <xf numFmtId="0" fontId="18" fillId="7" borderId="16" xfId="18" applyFont="1" applyFill="1" applyBorder="1" applyAlignment="1">
      <alignment horizontal="center" vertical="center"/>
    </xf>
    <xf numFmtId="0" fontId="18" fillId="7" borderId="14" xfId="18" applyFont="1" applyFill="1" applyBorder="1" applyAlignment="1">
      <alignment horizontal="center" vertical="center"/>
    </xf>
    <xf numFmtId="0" fontId="18" fillId="6" borderId="13" xfId="18" applyFont="1" applyFill="1" applyBorder="1" applyAlignment="1">
      <alignment horizontal="center" vertical="center"/>
    </xf>
    <xf numFmtId="0" fontId="18" fillId="6" borderId="16" xfId="18" applyFont="1" applyFill="1" applyBorder="1" applyAlignment="1">
      <alignment horizontal="center" vertical="center"/>
    </xf>
    <xf numFmtId="0" fontId="18" fillId="6" borderId="14" xfId="18" applyFont="1" applyFill="1" applyBorder="1" applyAlignment="1">
      <alignment horizontal="center" vertical="center"/>
    </xf>
    <xf numFmtId="0" fontId="18" fillId="5" borderId="13" xfId="18" applyFont="1" applyFill="1" applyBorder="1" applyAlignment="1">
      <alignment horizontal="center" vertical="center"/>
    </xf>
    <xf numFmtId="0" fontId="18" fillId="5" borderId="16" xfId="18" applyFont="1" applyFill="1" applyBorder="1" applyAlignment="1">
      <alignment horizontal="center" vertical="center"/>
    </xf>
    <xf numFmtId="0" fontId="18" fillId="5" borderId="14" xfId="18" applyFont="1" applyFill="1" applyBorder="1" applyAlignment="1">
      <alignment horizontal="center" vertical="center"/>
    </xf>
    <xf numFmtId="0" fontId="6" fillId="9" borderId="6" xfId="18" applyFont="1" applyFill="1" applyBorder="1" applyAlignment="1">
      <alignment horizontal="center" vertical="center" wrapText="1"/>
    </xf>
    <xf numFmtId="0" fontId="6" fillId="0" borderId="1" xfId="18" applyFont="1" applyFill="1" applyBorder="1" applyAlignment="1">
      <alignment horizontal="center" vertical="center" wrapText="1"/>
    </xf>
    <xf numFmtId="0" fontId="6" fillId="0" borderId="3" xfId="18" applyFont="1" applyFill="1" applyBorder="1" applyAlignment="1">
      <alignment horizontal="center" vertical="center" wrapText="1"/>
    </xf>
    <xf numFmtId="0" fontId="6" fillId="0" borderId="8" xfId="18" applyFont="1" applyFill="1" applyBorder="1" applyAlignment="1">
      <alignment horizontal="center" vertical="center" wrapText="1"/>
    </xf>
    <xf numFmtId="0" fontId="6" fillId="0" borderId="15" xfId="18" applyFont="1" applyFill="1" applyBorder="1" applyAlignment="1">
      <alignment horizontal="center" vertical="center" wrapText="1"/>
    </xf>
    <xf numFmtId="0" fontId="11" fillId="0" borderId="1" xfId="18" applyFont="1" applyFill="1" applyBorder="1" applyAlignment="1">
      <alignment horizontal="center" vertical="center"/>
    </xf>
    <xf numFmtId="0" fontId="11" fillId="0" borderId="15" xfId="18" applyFont="1" applyFill="1" applyBorder="1" applyAlignment="1">
      <alignment horizontal="center" vertical="center"/>
    </xf>
    <xf numFmtId="0" fontId="20" fillId="0" borderId="7" xfId="18" applyFont="1" applyFill="1" applyBorder="1" applyAlignment="1">
      <alignment horizontal="left" vertical="center" wrapText="1"/>
    </xf>
    <xf numFmtId="0" fontId="6" fillId="9" borderId="1" xfId="18" applyFont="1" applyFill="1" applyBorder="1" applyAlignment="1">
      <alignment horizontal="center" vertical="center" wrapText="1"/>
    </xf>
    <xf numFmtId="0" fontId="6" fillId="9" borderId="3" xfId="18" applyFont="1" applyFill="1" applyBorder="1" applyAlignment="1">
      <alignment horizontal="center" vertical="center" wrapText="1"/>
    </xf>
    <xf numFmtId="0" fontId="6" fillId="9" borderId="8" xfId="18" applyFont="1" applyFill="1" applyBorder="1" applyAlignment="1">
      <alignment horizontal="center" vertical="center" wrapText="1"/>
    </xf>
    <xf numFmtId="41" fontId="6" fillId="0" borderId="6" xfId="3" applyFont="1" applyFill="1" applyBorder="1" applyAlignment="1">
      <alignment horizontal="center" vertical="center" wrapText="1"/>
    </xf>
    <xf numFmtId="0" fontId="30" fillId="14" borderId="6" xfId="18" applyFont="1" applyFill="1" applyBorder="1" applyAlignment="1">
      <alignment horizontal="center" vertical="center" wrapText="1"/>
    </xf>
    <xf numFmtId="0" fontId="30" fillId="14" borderId="9" xfId="18" applyFont="1" applyFill="1" applyBorder="1" applyAlignment="1">
      <alignment horizontal="center" vertical="center" wrapText="1"/>
    </xf>
    <xf numFmtId="0" fontId="6" fillId="10" borderId="6" xfId="18" applyFont="1" applyFill="1" applyBorder="1" applyAlignment="1">
      <alignment horizontal="center" vertical="center" wrapText="1"/>
    </xf>
    <xf numFmtId="164" fontId="6" fillId="0" borderId="6" xfId="9" applyFont="1" applyFill="1" applyBorder="1" applyAlignment="1">
      <alignment horizontal="center" vertical="center" wrapText="1"/>
    </xf>
    <xf numFmtId="0" fontId="6" fillId="10" borderId="1" xfId="18" applyFont="1" applyFill="1" applyBorder="1" applyAlignment="1">
      <alignment horizontal="center" vertical="center" wrapText="1"/>
    </xf>
    <xf numFmtId="0" fontId="6" fillId="10" borderId="3" xfId="18" applyFont="1" applyFill="1" applyBorder="1" applyAlignment="1">
      <alignment horizontal="center" vertical="center" wrapText="1"/>
    </xf>
    <xf numFmtId="0" fontId="6" fillId="10" borderId="8" xfId="18" applyFont="1" applyFill="1" applyBorder="1" applyAlignment="1">
      <alignment horizontal="center" vertical="center" wrapText="1"/>
    </xf>
    <xf numFmtId="0" fontId="7" fillId="0" borderId="7" xfId="18" applyFont="1" applyFill="1" applyBorder="1" applyAlignment="1">
      <alignment horizontal="left" vertical="center" wrapText="1"/>
    </xf>
    <xf numFmtId="0" fontId="7" fillId="0" borderId="4" xfId="18" applyFont="1" applyFill="1" applyBorder="1" applyAlignment="1">
      <alignment horizontal="left" vertical="top" wrapText="1"/>
    </xf>
    <xf numFmtId="0" fontId="7" fillId="0" borderId="5" xfId="18" applyFont="1" applyFill="1" applyBorder="1" applyAlignment="1">
      <alignment horizontal="left" vertical="top" wrapText="1"/>
    </xf>
    <xf numFmtId="9" fontId="7" fillId="0" borderId="2" xfId="18" applyNumberFormat="1" applyFont="1" applyFill="1" applyBorder="1" applyAlignment="1">
      <alignment horizontal="right" vertical="center" wrapText="1"/>
    </xf>
    <xf numFmtId="9" fontId="7" fillId="0" borderId="4" xfId="18" applyNumberFormat="1" applyFont="1" applyFill="1" applyBorder="1" applyAlignment="1">
      <alignment horizontal="right" vertical="center" wrapText="1"/>
    </xf>
    <xf numFmtId="9" fontId="7" fillId="0" borderId="5" xfId="18" applyNumberFormat="1" applyFont="1" applyFill="1" applyBorder="1" applyAlignment="1">
      <alignment horizontal="right" vertical="center" wrapText="1"/>
    </xf>
    <xf numFmtId="0" fontId="6" fillId="10" borderId="15" xfId="18" applyFont="1" applyFill="1" applyBorder="1" applyAlignment="1">
      <alignment horizontal="center" vertical="center" wrapText="1"/>
    </xf>
    <xf numFmtId="0" fontId="6" fillId="10" borderId="17" xfId="18" applyFont="1" applyFill="1" applyBorder="1" applyAlignment="1">
      <alignment horizontal="center" vertical="center" wrapText="1"/>
    </xf>
    <xf numFmtId="0" fontId="6" fillId="10" borderId="19" xfId="18" applyFont="1" applyFill="1" applyBorder="1" applyAlignment="1">
      <alignment horizontal="center" vertical="center" wrapText="1"/>
    </xf>
    <xf numFmtId="0" fontId="31" fillId="10" borderId="10" xfId="18" applyFont="1" applyFill="1" applyBorder="1" applyAlignment="1">
      <alignment horizontal="center" vertical="center" wrapText="1"/>
    </xf>
    <xf numFmtId="0" fontId="6" fillId="10" borderId="18" xfId="18" applyFont="1" applyFill="1" applyBorder="1" applyAlignment="1">
      <alignment horizontal="center" vertical="center" wrapText="1"/>
    </xf>
    <xf numFmtId="0" fontId="6" fillId="10" borderId="32" xfId="18" applyFont="1" applyFill="1" applyBorder="1" applyAlignment="1">
      <alignment horizontal="center" vertical="center" wrapText="1"/>
    </xf>
    <xf numFmtId="0" fontId="6" fillId="10" borderId="34" xfId="18" applyFont="1" applyFill="1" applyBorder="1" applyAlignment="1">
      <alignment horizontal="center" vertical="center" wrapText="1"/>
    </xf>
    <xf numFmtId="41" fontId="10" fillId="0" borderId="2" xfId="3" applyFont="1" applyFill="1" applyBorder="1" applyAlignment="1">
      <alignment horizontal="center" vertical="center" wrapText="1"/>
    </xf>
    <xf numFmtId="41" fontId="10" fillId="0" borderId="4" xfId="3" applyFont="1" applyFill="1" applyBorder="1" applyAlignment="1">
      <alignment horizontal="center" vertical="center" wrapText="1"/>
    </xf>
    <xf numFmtId="41" fontId="10" fillId="0" borderId="5" xfId="3" applyFont="1" applyFill="1" applyBorder="1" applyAlignment="1">
      <alignment horizontal="center" vertical="center" wrapText="1"/>
    </xf>
    <xf numFmtId="0" fontId="10" fillId="0" borderId="7" xfId="1" applyFont="1" applyFill="1" applyBorder="1" applyAlignment="1">
      <alignment horizontal="left" vertical="center" wrapText="1"/>
    </xf>
    <xf numFmtId="0" fontId="10" fillId="0" borderId="2" xfId="1" applyFont="1" applyFill="1" applyBorder="1" applyAlignment="1">
      <alignment horizontal="right" vertical="center" wrapText="1"/>
    </xf>
    <xf numFmtId="0" fontId="10" fillId="0" borderId="4" xfId="1" applyFont="1" applyFill="1" applyBorder="1" applyAlignment="1">
      <alignment horizontal="right" vertical="center" wrapText="1"/>
    </xf>
    <xf numFmtId="0" fontId="10" fillId="0" borderId="5" xfId="1" applyFont="1" applyFill="1" applyBorder="1" applyAlignment="1">
      <alignment horizontal="right" vertical="center" wrapText="1"/>
    </xf>
    <xf numFmtId="0" fontId="7" fillId="0" borderId="7" xfId="1" applyFont="1" applyFill="1" applyBorder="1" applyAlignment="1">
      <alignment horizontal="left" vertical="center" wrapText="1"/>
    </xf>
    <xf numFmtId="0" fontId="8" fillId="0" borderId="7" xfId="1" applyFont="1" applyFill="1" applyBorder="1" applyAlignment="1">
      <alignment horizontal="left" vertical="center" wrapText="1"/>
    </xf>
    <xf numFmtId="0" fontId="7" fillId="3" borderId="7" xfId="1" applyFont="1" applyFill="1" applyBorder="1" applyAlignment="1">
      <alignment horizontal="left" vertical="center" wrapText="1"/>
    </xf>
    <xf numFmtId="0" fontId="10" fillId="0" borderId="7" xfId="1" applyFont="1" applyFill="1" applyBorder="1" applyAlignment="1">
      <alignment horizontal="right" vertical="center" wrapText="1"/>
    </xf>
    <xf numFmtId="0" fontId="10" fillId="0" borderId="2"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3" borderId="7" xfId="1" applyFont="1" applyFill="1" applyBorder="1" applyAlignment="1">
      <alignment horizontal="left" vertical="center" wrapText="1"/>
    </xf>
    <xf numFmtId="9" fontId="10" fillId="0" borderId="7" xfId="1" applyNumberFormat="1" applyFont="1" applyFill="1" applyBorder="1" applyAlignment="1">
      <alignment horizontal="right" vertical="center" wrapText="1"/>
    </xf>
    <xf numFmtId="0" fontId="6" fillId="0" borderId="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18" fillId="5" borderId="13" xfId="1" applyFont="1" applyFill="1" applyBorder="1" applyAlignment="1">
      <alignment horizontal="center" vertical="center"/>
    </xf>
    <xf numFmtId="0" fontId="18" fillId="5" borderId="14" xfId="1" applyFont="1" applyFill="1" applyBorder="1" applyAlignment="1">
      <alignment horizontal="center" vertical="center"/>
    </xf>
    <xf numFmtId="0" fontId="6" fillId="0" borderId="15" xfId="1" applyFont="1" applyFill="1" applyBorder="1" applyAlignment="1">
      <alignment horizontal="center" vertical="center" wrapText="1"/>
    </xf>
    <xf numFmtId="0" fontId="18" fillId="5" borderId="16" xfId="1" applyFont="1" applyFill="1" applyBorder="1" applyAlignment="1">
      <alignment horizontal="center" vertical="center"/>
    </xf>
    <xf numFmtId="0" fontId="18" fillId="7" borderId="13" xfId="1" applyFont="1" applyFill="1" applyBorder="1" applyAlignment="1">
      <alignment horizontal="center" vertical="center"/>
    </xf>
    <xf numFmtId="0" fontId="18" fillId="7" borderId="16" xfId="1" applyFont="1" applyFill="1" applyBorder="1" applyAlignment="1">
      <alignment horizontal="center" vertical="center"/>
    </xf>
    <xf numFmtId="0" fontId="18" fillId="7" borderId="14" xfId="1" applyFont="1" applyFill="1" applyBorder="1" applyAlignment="1">
      <alignment horizontal="center" vertical="center"/>
    </xf>
    <xf numFmtId="0" fontId="18" fillId="6" borderId="13" xfId="1" applyFont="1" applyFill="1" applyBorder="1" applyAlignment="1">
      <alignment horizontal="center" vertical="center"/>
    </xf>
    <xf numFmtId="0" fontId="18" fillId="6" borderId="16" xfId="1" applyFont="1" applyFill="1" applyBorder="1" applyAlignment="1">
      <alignment horizontal="center" vertical="center"/>
    </xf>
    <xf numFmtId="0" fontId="18" fillId="6" borderId="14" xfId="1" applyFont="1" applyFill="1" applyBorder="1" applyAlignment="1">
      <alignment horizontal="center" vertical="center"/>
    </xf>
    <xf numFmtId="0" fontId="18" fillId="8" borderId="13" xfId="1" applyFont="1" applyFill="1" applyBorder="1" applyAlignment="1">
      <alignment horizontal="center" vertical="center"/>
    </xf>
    <xf numFmtId="0" fontId="18" fillId="8" borderId="16" xfId="1" applyFont="1" applyFill="1" applyBorder="1" applyAlignment="1">
      <alignment horizontal="center" vertical="center"/>
    </xf>
    <xf numFmtId="0" fontId="18" fillId="8" borderId="14" xfId="1" applyFont="1" applyFill="1" applyBorder="1" applyAlignment="1">
      <alignment horizontal="center" vertical="center"/>
    </xf>
    <xf numFmtId="0" fontId="6" fillId="0" borderId="17" xfId="1" applyFont="1" applyFill="1" applyBorder="1" applyAlignment="1">
      <alignment horizontal="center" vertical="center" wrapText="1"/>
    </xf>
    <xf numFmtId="0" fontId="6" fillId="0" borderId="18" xfId="1" applyFont="1" applyFill="1" applyBorder="1" applyAlignment="1">
      <alignment horizontal="center" vertical="center" wrapText="1"/>
    </xf>
    <xf numFmtId="0" fontId="6" fillId="0" borderId="19" xfId="1" applyFont="1" applyFill="1" applyBorder="1" applyAlignment="1">
      <alignment horizontal="center" vertical="center" wrapText="1"/>
    </xf>
    <xf numFmtId="0" fontId="6" fillId="0" borderId="20" xfId="1" applyFont="1" applyFill="1" applyBorder="1" applyAlignment="1">
      <alignment horizontal="center" vertical="center" wrapText="1"/>
    </xf>
    <xf numFmtId="0" fontId="7" fillId="0" borderId="2" xfId="1" applyFont="1" applyFill="1" applyBorder="1" applyAlignment="1">
      <alignment horizontal="left" vertical="top" wrapText="1"/>
    </xf>
    <xf numFmtId="0" fontId="7" fillId="0" borderId="4" xfId="1" applyFont="1" applyFill="1" applyBorder="1" applyAlignment="1">
      <alignment horizontal="left" vertical="top" wrapText="1"/>
    </xf>
    <xf numFmtId="0" fontId="7" fillId="0" borderId="7" xfId="1" applyFont="1" applyFill="1" applyBorder="1" applyAlignment="1">
      <alignment horizontal="center" vertical="top" wrapText="1"/>
    </xf>
    <xf numFmtId="0" fontId="7" fillId="0" borderId="7" xfId="1" applyFont="1" applyFill="1" applyBorder="1" applyAlignment="1">
      <alignment horizontal="left" vertical="top"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9" fontId="15" fillId="0" borderId="11" xfId="4" applyNumberFormat="1" applyFont="1" applyBorder="1" applyAlignment="1">
      <alignment horizontal="center" vertical="center" wrapText="1"/>
    </xf>
    <xf numFmtId="9" fontId="15" fillId="0" borderId="12" xfId="4" applyNumberFormat="1" applyFont="1" applyBorder="1" applyAlignment="1">
      <alignment horizontal="center" vertical="center" wrapText="1"/>
    </xf>
    <xf numFmtId="0" fontId="15" fillId="0" borderId="10" xfId="0" applyFont="1" applyBorder="1" applyAlignment="1">
      <alignment horizontal="center" wrapText="1"/>
    </xf>
    <xf numFmtId="0" fontId="16" fillId="0" borderId="0" xfId="0" applyFont="1" applyAlignment="1">
      <alignment horizontal="center" vertical="center"/>
    </xf>
    <xf numFmtId="0" fontId="15" fillId="0" borderId="44" xfId="0" applyFont="1" applyBorder="1" applyAlignment="1">
      <alignment horizontal="center" vertical="center" wrapText="1"/>
    </xf>
    <xf numFmtId="0" fontId="15" fillId="0" borderId="27" xfId="0" applyFont="1" applyBorder="1" applyAlignment="1">
      <alignment horizontal="center" vertical="center" wrapText="1"/>
    </xf>
    <xf numFmtId="0" fontId="17" fillId="8" borderId="6" xfId="0" applyFont="1" applyFill="1" applyBorder="1" applyAlignment="1">
      <alignment horizontal="center" vertical="center" wrapText="1"/>
    </xf>
    <xf numFmtId="0" fontId="17" fillId="8" borderId="6" xfId="0" applyFont="1" applyFill="1" applyBorder="1" applyAlignment="1">
      <alignment horizontal="center" vertical="center"/>
    </xf>
    <xf numFmtId="9" fontId="15" fillId="0" borderId="44" xfId="4" applyNumberFormat="1" applyFont="1" applyBorder="1" applyAlignment="1">
      <alignment horizontal="center" vertical="center" wrapText="1"/>
    </xf>
    <xf numFmtId="9" fontId="15" fillId="0" borderId="27" xfId="4" applyNumberFormat="1" applyFont="1" applyBorder="1" applyAlignment="1">
      <alignment horizontal="center" vertical="center" wrapText="1"/>
    </xf>
  </cellXfs>
  <cellStyles count="22">
    <cellStyle name="Comma [0]" xfId="3" builtinId="6"/>
    <cellStyle name="Comma [0] 2" xfId="2"/>
    <cellStyle name="Comma [0] 2 2" xfId="11"/>
    <cellStyle name="Comma [0] 2 3" xfId="17"/>
    <cellStyle name="Comma [0] 2 4" xfId="21"/>
    <cellStyle name="Comma [0] 3" xfId="9"/>
    <cellStyle name="Normal" xfId="0" builtinId="0"/>
    <cellStyle name="Normal 2" xfId="1"/>
    <cellStyle name="Normal 2 2" xfId="5"/>
    <cellStyle name="Normal 2 2 2" xfId="14"/>
    <cellStyle name="Normal 2 2 3" xfId="15"/>
    <cellStyle name="Normal 2 3" xfId="10"/>
    <cellStyle name="Normal 2 4" xfId="6"/>
    <cellStyle name="Normal 2 5" xfId="12"/>
    <cellStyle name="Normal 2 6" xfId="18"/>
    <cellStyle name="Normal 6" xfId="7"/>
    <cellStyle name="Normal 6 2" xfId="13"/>
    <cellStyle name="Normal 6 3" xfId="19"/>
    <cellStyle name="Normal 7" xfId="8"/>
    <cellStyle name="Normal 7 2" xfId="16"/>
    <cellStyle name="Normal 7 3" xfId="2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AJ44"/>
  <sheetViews>
    <sheetView zoomScale="53" zoomScaleNormal="53" workbookViewId="0">
      <pane xSplit="3" ySplit="6" topLeftCell="U7" activePane="bottomRight" state="frozen"/>
      <selection pane="topRight" activeCell="D1" sqref="D1"/>
      <selection pane="bottomLeft" activeCell="A6" sqref="A6"/>
      <selection pane="bottomRight" activeCell="AA8" sqref="AA8"/>
    </sheetView>
  </sheetViews>
  <sheetFormatPr defaultColWidth="8.85546875" defaultRowHeight="15"/>
  <cols>
    <col min="1" max="1" width="15.42578125" style="136" hidden="1" customWidth="1"/>
    <col min="2" max="2" width="17.85546875" style="136" hidden="1" customWidth="1"/>
    <col min="3" max="9" width="18.7109375" style="136" hidden="1" customWidth="1"/>
    <col min="10" max="10" width="17.85546875" style="136" hidden="1" customWidth="1"/>
    <col min="11" max="11" width="17.7109375" style="136" hidden="1" customWidth="1"/>
    <col min="12" max="12" width="18.7109375" style="136" hidden="1" customWidth="1"/>
    <col min="13" max="13" width="17.7109375" style="137" hidden="1" customWidth="1"/>
    <col min="14" max="15" width="21.85546875" style="136" hidden="1" customWidth="1"/>
    <col min="16" max="16" width="15.140625" style="136" customWidth="1"/>
    <col min="17" max="17" width="16.85546875" style="138" customWidth="1"/>
    <col min="18" max="18" width="17.28515625" style="136" customWidth="1"/>
    <col min="19" max="19" width="17.7109375" style="139" customWidth="1"/>
    <col min="20" max="21" width="21.85546875" style="136" customWidth="1"/>
    <col min="22" max="22" width="13" style="136" customWidth="1"/>
    <col min="23" max="23" width="19.28515625" style="136" customWidth="1"/>
    <col min="24" max="24" width="19.5703125" style="138" customWidth="1"/>
    <col min="25" max="25" width="18" style="138" customWidth="1"/>
    <col min="26" max="26" width="13.140625" style="140" customWidth="1"/>
    <col min="27" max="27" width="21.7109375" style="138" customWidth="1"/>
    <col min="28" max="28" width="17.5703125" style="44" customWidth="1"/>
    <col min="29" max="29" width="35.5703125" style="136" customWidth="1"/>
    <col min="30" max="30" width="13.5703125" style="139" customWidth="1"/>
    <col min="31" max="31" width="17" style="136" customWidth="1"/>
    <col min="32" max="32" width="18.140625" style="136" customWidth="1"/>
    <col min="33" max="33" width="12.85546875" style="137" customWidth="1"/>
    <col min="34" max="34" width="17.5703125" style="136" customWidth="1"/>
    <col min="35" max="35" width="32" style="136" customWidth="1"/>
    <col min="36" max="16384" width="8.85546875" style="136"/>
  </cols>
  <sheetData>
    <row r="2" spans="1:36" ht="15.75" thickBot="1"/>
    <row r="3" spans="1:36" ht="44.25" customHeight="1" thickBot="1">
      <c r="J3" s="325" t="s">
        <v>235</v>
      </c>
      <c r="K3" s="326"/>
      <c r="L3" s="326"/>
      <c r="M3" s="327"/>
      <c r="N3" s="325" t="s">
        <v>234</v>
      </c>
      <c r="O3" s="327"/>
      <c r="P3" s="328" t="s">
        <v>236</v>
      </c>
      <c r="Q3" s="329"/>
      <c r="R3" s="329"/>
      <c r="S3" s="329"/>
      <c r="T3" s="330"/>
      <c r="U3" s="328" t="s">
        <v>233</v>
      </c>
      <c r="V3" s="330"/>
      <c r="W3" s="331" t="s">
        <v>237</v>
      </c>
      <c r="X3" s="332"/>
      <c r="Y3" s="332"/>
      <c r="Z3" s="332"/>
      <c r="AA3" s="332"/>
      <c r="AB3" s="333"/>
      <c r="AC3" s="331" t="s">
        <v>231</v>
      </c>
      <c r="AD3" s="333"/>
      <c r="AE3" s="321" t="s">
        <v>430</v>
      </c>
      <c r="AF3" s="322"/>
      <c r="AG3" s="322"/>
      <c r="AH3" s="322"/>
      <c r="AI3" s="322" t="s">
        <v>431</v>
      </c>
      <c r="AJ3" s="322"/>
    </row>
    <row r="4" spans="1:36" s="141" customFormat="1" ht="27" customHeight="1" thickBot="1">
      <c r="A4" s="323" t="s">
        <v>0</v>
      </c>
      <c r="B4" s="323" t="s">
        <v>1</v>
      </c>
      <c r="C4" s="323" t="s">
        <v>2</v>
      </c>
      <c r="D4" s="323">
        <v>2018</v>
      </c>
      <c r="E4" s="323" t="s">
        <v>3</v>
      </c>
      <c r="F4" s="323"/>
      <c r="G4" s="323"/>
      <c r="H4" s="323"/>
      <c r="I4" s="323"/>
      <c r="J4" s="323" t="s">
        <v>4</v>
      </c>
      <c r="K4" s="323" t="s">
        <v>175</v>
      </c>
      <c r="L4" s="323" t="s">
        <v>2</v>
      </c>
      <c r="M4" s="335" t="s">
        <v>6</v>
      </c>
      <c r="N4" s="335" t="s">
        <v>13</v>
      </c>
      <c r="O4" s="335" t="s">
        <v>232</v>
      </c>
      <c r="P4" s="323" t="s">
        <v>12</v>
      </c>
      <c r="Q4" s="334" t="s">
        <v>172</v>
      </c>
      <c r="R4" s="323" t="s">
        <v>171</v>
      </c>
      <c r="S4" s="335" t="s">
        <v>6</v>
      </c>
      <c r="T4" s="323" t="s">
        <v>2</v>
      </c>
      <c r="U4" s="335" t="s">
        <v>13</v>
      </c>
      <c r="V4" s="335" t="s">
        <v>232</v>
      </c>
      <c r="W4" s="323" t="s">
        <v>13</v>
      </c>
      <c r="X4" s="334" t="s">
        <v>173</v>
      </c>
      <c r="Y4" s="334" t="s">
        <v>174</v>
      </c>
      <c r="Z4" s="342" t="s">
        <v>239</v>
      </c>
      <c r="AA4" s="334" t="s">
        <v>2</v>
      </c>
      <c r="AB4" s="345" t="s">
        <v>177</v>
      </c>
      <c r="AC4" s="335" t="s">
        <v>13</v>
      </c>
      <c r="AD4" s="335" t="s">
        <v>232</v>
      </c>
      <c r="AE4" s="323" t="s">
        <v>7</v>
      </c>
      <c r="AF4" s="323" t="s">
        <v>5</v>
      </c>
      <c r="AG4" s="335" t="s">
        <v>6</v>
      </c>
      <c r="AH4" s="323" t="s">
        <v>2</v>
      </c>
      <c r="AI4" s="339" t="s">
        <v>432</v>
      </c>
      <c r="AJ4" s="339" t="s">
        <v>433</v>
      </c>
    </row>
    <row r="5" spans="1:36" s="141" customFormat="1" ht="45" customHeight="1" thickBot="1">
      <c r="A5" s="323"/>
      <c r="B5" s="323"/>
      <c r="C5" s="323"/>
      <c r="D5" s="323"/>
      <c r="E5" s="323"/>
      <c r="F5" s="323"/>
      <c r="G5" s="323"/>
      <c r="H5" s="323"/>
      <c r="I5" s="323"/>
      <c r="J5" s="323"/>
      <c r="K5" s="323"/>
      <c r="L5" s="323"/>
      <c r="M5" s="336"/>
      <c r="N5" s="338"/>
      <c r="O5" s="338"/>
      <c r="P5" s="323"/>
      <c r="Q5" s="334"/>
      <c r="R5" s="323"/>
      <c r="S5" s="336"/>
      <c r="T5" s="323"/>
      <c r="U5" s="338"/>
      <c r="V5" s="338"/>
      <c r="W5" s="323"/>
      <c r="X5" s="334"/>
      <c r="Y5" s="334"/>
      <c r="Z5" s="343"/>
      <c r="AA5" s="334"/>
      <c r="AB5" s="345"/>
      <c r="AC5" s="338"/>
      <c r="AD5" s="338"/>
      <c r="AE5" s="323"/>
      <c r="AF5" s="323"/>
      <c r="AG5" s="336"/>
      <c r="AH5" s="323"/>
      <c r="AI5" s="340"/>
      <c r="AJ5" s="340"/>
    </row>
    <row r="6" spans="1:36" s="145" customFormat="1" ht="15.75" thickBot="1">
      <c r="A6" s="142"/>
      <c r="B6" s="142"/>
      <c r="C6" s="324"/>
      <c r="D6" s="324"/>
      <c r="E6" s="143">
        <v>2019</v>
      </c>
      <c r="F6" s="143">
        <v>2020</v>
      </c>
      <c r="G6" s="143">
        <v>2021</v>
      </c>
      <c r="H6" s="143">
        <v>2022</v>
      </c>
      <c r="I6" s="143">
        <v>2023</v>
      </c>
      <c r="J6" s="142" t="s">
        <v>8</v>
      </c>
      <c r="K6" s="142"/>
      <c r="L6" s="324"/>
      <c r="M6" s="337"/>
      <c r="N6" s="143"/>
      <c r="O6" s="143"/>
      <c r="P6" s="324" t="s">
        <v>12</v>
      </c>
      <c r="Q6" s="144" t="s">
        <v>9</v>
      </c>
      <c r="R6" s="143" t="s">
        <v>9</v>
      </c>
      <c r="S6" s="337"/>
      <c r="T6" s="143"/>
      <c r="U6" s="143"/>
      <c r="V6" s="143"/>
      <c r="W6" s="324" t="s">
        <v>13</v>
      </c>
      <c r="X6" s="144" t="s">
        <v>10</v>
      </c>
      <c r="Y6" s="144" t="s">
        <v>10</v>
      </c>
      <c r="Z6" s="344"/>
      <c r="AA6" s="144"/>
      <c r="AB6" s="39"/>
      <c r="AC6" s="143"/>
      <c r="AD6" s="143"/>
      <c r="AE6" s="143" t="s">
        <v>11</v>
      </c>
      <c r="AF6" s="143" t="s">
        <v>11</v>
      </c>
      <c r="AG6" s="337"/>
      <c r="AH6" s="143"/>
    </row>
    <row r="7" spans="1:36" s="153" customFormat="1" ht="159.75" customHeight="1" thickBot="1">
      <c r="A7" s="341"/>
      <c r="B7" s="341"/>
      <c r="C7" s="341"/>
      <c r="D7" s="146"/>
      <c r="E7" s="146"/>
      <c r="F7" s="146"/>
      <c r="G7" s="146"/>
      <c r="H7" s="146"/>
      <c r="I7" s="146"/>
      <c r="J7" s="341"/>
      <c r="K7" s="146"/>
      <c r="L7" s="146"/>
      <c r="M7" s="147"/>
      <c r="N7" s="148"/>
      <c r="O7" s="148"/>
      <c r="P7" s="149" t="s">
        <v>220</v>
      </c>
      <c r="Q7" s="150" t="s">
        <v>140</v>
      </c>
      <c r="R7" s="149" t="s">
        <v>141</v>
      </c>
      <c r="S7" s="151">
        <v>0.71</v>
      </c>
      <c r="T7" s="149" t="s">
        <v>28</v>
      </c>
      <c r="U7" s="152" t="s">
        <v>434</v>
      </c>
      <c r="V7" s="153" t="s">
        <v>435</v>
      </c>
      <c r="W7" s="154" t="s">
        <v>297</v>
      </c>
      <c r="X7" s="155" t="s">
        <v>436</v>
      </c>
      <c r="Y7" s="109" t="s">
        <v>437</v>
      </c>
      <c r="Z7" s="156" t="s">
        <v>105</v>
      </c>
      <c r="AA7" s="150"/>
      <c r="AB7" s="68">
        <v>250000000</v>
      </c>
      <c r="AC7" s="157" t="s">
        <v>438</v>
      </c>
      <c r="AD7" s="110" t="s">
        <v>439</v>
      </c>
      <c r="AE7" s="150"/>
      <c r="AF7" s="150"/>
      <c r="AG7" s="158"/>
      <c r="AH7" s="159"/>
    </row>
    <row r="8" spans="1:36" s="153" customFormat="1" ht="262.5" customHeight="1" thickBot="1">
      <c r="A8" s="341"/>
      <c r="B8" s="341"/>
      <c r="C8" s="341"/>
      <c r="D8" s="146"/>
      <c r="E8" s="146"/>
      <c r="F8" s="146"/>
      <c r="G8" s="146"/>
      <c r="H8" s="146"/>
      <c r="I8" s="146"/>
      <c r="J8" s="341"/>
      <c r="K8" s="146"/>
      <c r="L8" s="146"/>
      <c r="M8" s="147"/>
      <c r="N8" s="160"/>
      <c r="O8" s="160"/>
      <c r="P8" s="161"/>
      <c r="Q8" s="162"/>
      <c r="R8" s="161"/>
      <c r="S8" s="163"/>
      <c r="T8" s="164" t="s">
        <v>30</v>
      </c>
      <c r="U8" s="111" t="s">
        <v>440</v>
      </c>
      <c r="V8" s="112" t="s">
        <v>441</v>
      </c>
      <c r="W8" s="154" t="s">
        <v>442</v>
      </c>
      <c r="X8" s="155" t="s">
        <v>443</v>
      </c>
      <c r="Y8" s="155" t="s">
        <v>444</v>
      </c>
      <c r="Z8" s="156" t="s">
        <v>143</v>
      </c>
      <c r="AA8" s="155"/>
      <c r="AB8" s="113">
        <v>189000000</v>
      </c>
      <c r="AC8" s="157" t="s">
        <v>284</v>
      </c>
      <c r="AD8" s="114" t="s">
        <v>445</v>
      </c>
      <c r="AE8" s="162"/>
      <c r="AF8" s="162"/>
      <c r="AG8" s="165"/>
      <c r="AH8" s="166"/>
    </row>
    <row r="9" spans="1:36" s="170" customFormat="1" ht="232.5" customHeight="1" thickBot="1">
      <c r="A9" s="341"/>
      <c r="B9" s="341"/>
      <c r="C9" s="341"/>
      <c r="D9" s="148"/>
      <c r="E9" s="148"/>
      <c r="F9" s="148"/>
      <c r="G9" s="148"/>
      <c r="H9" s="148"/>
      <c r="I9" s="148"/>
      <c r="J9" s="341"/>
      <c r="K9" s="148"/>
      <c r="L9" s="148"/>
      <c r="M9" s="147"/>
      <c r="N9" s="160"/>
      <c r="O9" s="160"/>
      <c r="P9" s="164"/>
      <c r="Q9" s="155"/>
      <c r="R9" s="164"/>
      <c r="S9" s="167"/>
      <c r="T9" s="164" t="s">
        <v>92</v>
      </c>
      <c r="U9" s="111" t="s">
        <v>283</v>
      </c>
      <c r="V9" s="112" t="s">
        <v>441</v>
      </c>
      <c r="W9" s="164"/>
      <c r="X9" s="155"/>
      <c r="Y9" s="155"/>
      <c r="Z9" s="156"/>
      <c r="AA9" s="155"/>
      <c r="AB9" s="69"/>
      <c r="AC9" s="157" t="s">
        <v>286</v>
      </c>
      <c r="AD9" s="114" t="s">
        <v>445</v>
      </c>
      <c r="AE9" s="164"/>
      <c r="AF9" s="164"/>
      <c r="AG9" s="168"/>
      <c r="AH9" s="169"/>
    </row>
    <row r="10" spans="1:36" s="170" customFormat="1" ht="314.25" thickBot="1">
      <c r="A10" s="341"/>
      <c r="B10" s="341"/>
      <c r="C10" s="341"/>
      <c r="D10" s="148"/>
      <c r="E10" s="148"/>
      <c r="F10" s="148"/>
      <c r="G10" s="148"/>
      <c r="H10" s="148"/>
      <c r="I10" s="148"/>
      <c r="J10" s="341"/>
      <c r="K10" s="148"/>
      <c r="L10" s="148"/>
      <c r="M10" s="147"/>
      <c r="N10" s="160"/>
      <c r="O10" s="160"/>
      <c r="P10" s="164"/>
      <c r="Q10" s="155"/>
      <c r="R10" s="164"/>
      <c r="S10" s="167"/>
      <c r="T10" s="164" t="s">
        <v>31</v>
      </c>
      <c r="U10" s="171" t="s">
        <v>285</v>
      </c>
      <c r="V10" s="112" t="s">
        <v>441</v>
      </c>
      <c r="W10" s="164"/>
      <c r="X10" s="155"/>
      <c r="Y10" s="155"/>
      <c r="Z10" s="156"/>
      <c r="AA10" s="155"/>
      <c r="AB10" s="69"/>
      <c r="AC10" s="157" t="s">
        <v>288</v>
      </c>
      <c r="AD10" s="114" t="s">
        <v>446</v>
      </c>
      <c r="AE10" s="164"/>
      <c r="AF10" s="164"/>
      <c r="AG10" s="168"/>
      <c r="AH10" s="169"/>
    </row>
    <row r="11" spans="1:36" s="170" customFormat="1" ht="248.25" customHeight="1" thickBot="1">
      <c r="A11" s="341"/>
      <c r="B11" s="341"/>
      <c r="C11" s="341"/>
      <c r="D11" s="148"/>
      <c r="E11" s="148"/>
      <c r="F11" s="148"/>
      <c r="G11" s="148"/>
      <c r="H11" s="148"/>
      <c r="I11" s="148"/>
      <c r="J11" s="341"/>
      <c r="K11" s="148"/>
      <c r="L11" s="148"/>
      <c r="M11" s="147"/>
      <c r="N11" s="160"/>
      <c r="O11" s="160"/>
      <c r="P11" s="164"/>
      <c r="Q11" s="155"/>
      <c r="R11" s="164"/>
      <c r="S11" s="167"/>
      <c r="T11" s="164" t="s">
        <v>93</v>
      </c>
      <c r="U11" s="115" t="s">
        <v>287</v>
      </c>
      <c r="V11" s="112" t="s">
        <v>441</v>
      </c>
      <c r="W11" s="164"/>
      <c r="X11" s="155"/>
      <c r="Y11" s="155"/>
      <c r="Z11" s="156"/>
      <c r="AA11" s="155"/>
      <c r="AB11" s="69"/>
      <c r="AC11" s="157" t="s">
        <v>290</v>
      </c>
      <c r="AD11" s="114" t="s">
        <v>446</v>
      </c>
      <c r="AE11" s="164"/>
      <c r="AF11" s="164"/>
      <c r="AG11" s="168"/>
      <c r="AH11" s="169"/>
    </row>
    <row r="12" spans="1:36" s="170" customFormat="1" ht="165" customHeight="1" thickBot="1">
      <c r="A12" s="341"/>
      <c r="B12" s="341"/>
      <c r="C12" s="341"/>
      <c r="D12" s="148"/>
      <c r="E12" s="148"/>
      <c r="F12" s="148"/>
      <c r="G12" s="148"/>
      <c r="H12" s="148"/>
      <c r="I12" s="148"/>
      <c r="J12" s="341"/>
      <c r="K12" s="148"/>
      <c r="L12" s="148"/>
      <c r="M12" s="147"/>
      <c r="N12" s="160"/>
      <c r="O12" s="160"/>
      <c r="P12" s="164"/>
      <c r="Q12" s="155"/>
      <c r="R12" s="164"/>
      <c r="S12" s="167"/>
      <c r="T12" s="164" t="s">
        <v>94</v>
      </c>
      <c r="U12" s="115" t="s">
        <v>289</v>
      </c>
      <c r="V12" s="112" t="s">
        <v>441</v>
      </c>
      <c r="W12" s="164"/>
      <c r="X12" s="155"/>
      <c r="Y12" s="155"/>
      <c r="Z12" s="156"/>
      <c r="AA12" s="155"/>
      <c r="AB12" s="69"/>
      <c r="AC12" s="157" t="s">
        <v>291</v>
      </c>
      <c r="AD12" s="114" t="s">
        <v>447</v>
      </c>
      <c r="AE12" s="164"/>
      <c r="AF12" s="164"/>
      <c r="AG12" s="168"/>
      <c r="AH12" s="169"/>
    </row>
    <row r="13" spans="1:36" s="170" customFormat="1" ht="149.25" customHeight="1" thickBot="1">
      <c r="A13" s="341"/>
      <c r="B13" s="341"/>
      <c r="C13" s="341"/>
      <c r="D13" s="148"/>
      <c r="E13" s="148"/>
      <c r="F13" s="148"/>
      <c r="G13" s="148"/>
      <c r="H13" s="148"/>
      <c r="I13" s="148"/>
      <c r="J13" s="341"/>
      <c r="K13" s="148"/>
      <c r="L13" s="148"/>
      <c r="M13" s="147"/>
      <c r="N13" s="160"/>
      <c r="O13" s="160"/>
      <c r="P13" s="164"/>
      <c r="Q13" s="155"/>
      <c r="R13" s="164"/>
      <c r="S13" s="167"/>
      <c r="T13" s="164" t="s">
        <v>33</v>
      </c>
      <c r="U13" s="164"/>
      <c r="V13" s="164"/>
      <c r="W13" s="164"/>
      <c r="X13" s="155"/>
      <c r="Y13" s="155"/>
      <c r="Z13" s="156"/>
      <c r="AA13" s="155"/>
      <c r="AB13" s="69"/>
      <c r="AC13" s="157" t="s">
        <v>292</v>
      </c>
      <c r="AD13" s="114" t="s">
        <v>448</v>
      </c>
      <c r="AE13" s="164"/>
      <c r="AF13" s="164"/>
      <c r="AG13" s="168"/>
      <c r="AH13" s="169"/>
    </row>
    <row r="14" spans="1:36" s="170" customFormat="1" ht="142.5" customHeight="1" thickBot="1">
      <c r="A14" s="341"/>
      <c r="B14" s="341"/>
      <c r="C14" s="341"/>
      <c r="D14" s="148"/>
      <c r="E14" s="148"/>
      <c r="F14" s="148"/>
      <c r="G14" s="148"/>
      <c r="H14" s="148"/>
      <c r="I14" s="148"/>
      <c r="J14" s="341"/>
      <c r="K14" s="148"/>
      <c r="L14" s="148"/>
      <c r="M14" s="147"/>
      <c r="N14" s="160"/>
      <c r="O14" s="160"/>
      <c r="P14" s="164"/>
      <c r="Q14" s="155"/>
      <c r="R14" s="164"/>
      <c r="S14" s="167"/>
      <c r="T14" s="164" t="s">
        <v>84</v>
      </c>
      <c r="U14" s="164"/>
      <c r="V14" s="164"/>
      <c r="W14" s="164"/>
      <c r="X14" s="155"/>
      <c r="Y14" s="155"/>
      <c r="Z14" s="156"/>
      <c r="AA14" s="155"/>
      <c r="AB14" s="69"/>
      <c r="AC14" s="157" t="s">
        <v>293</v>
      </c>
      <c r="AD14" s="114" t="s">
        <v>449</v>
      </c>
      <c r="AE14" s="164"/>
      <c r="AF14" s="164"/>
      <c r="AG14" s="168"/>
      <c r="AH14" s="169"/>
    </row>
    <row r="15" spans="1:36" s="170" customFormat="1" ht="132" customHeight="1" thickBot="1">
      <c r="A15" s="341"/>
      <c r="B15" s="341"/>
      <c r="C15" s="341"/>
      <c r="D15" s="148"/>
      <c r="E15" s="148"/>
      <c r="F15" s="148"/>
      <c r="G15" s="148"/>
      <c r="H15" s="148"/>
      <c r="I15" s="148"/>
      <c r="J15" s="341"/>
      <c r="K15" s="148"/>
      <c r="L15" s="148"/>
      <c r="M15" s="147"/>
      <c r="N15" s="160"/>
      <c r="O15" s="160"/>
      <c r="P15" s="164"/>
      <c r="Q15" s="155"/>
      <c r="R15" s="164"/>
      <c r="S15" s="167"/>
      <c r="T15" s="164" t="s">
        <v>85</v>
      </c>
      <c r="U15" s="164"/>
      <c r="V15" s="164"/>
      <c r="W15" s="164"/>
      <c r="X15" s="155"/>
      <c r="Y15" s="155"/>
      <c r="Z15" s="156"/>
      <c r="AA15" s="155"/>
      <c r="AB15" s="69"/>
      <c r="AC15" s="157" t="s">
        <v>294</v>
      </c>
      <c r="AD15" s="114" t="s">
        <v>450</v>
      </c>
      <c r="AE15" s="164"/>
      <c r="AF15" s="164"/>
      <c r="AG15" s="168"/>
      <c r="AH15" s="169"/>
    </row>
    <row r="16" spans="1:36" s="170" customFormat="1" ht="126.75" customHeight="1" thickBot="1">
      <c r="A16" s="341"/>
      <c r="B16" s="341"/>
      <c r="C16" s="341"/>
      <c r="D16" s="148"/>
      <c r="E16" s="148"/>
      <c r="F16" s="148"/>
      <c r="G16" s="148"/>
      <c r="H16" s="148"/>
      <c r="I16" s="148"/>
      <c r="J16" s="341"/>
      <c r="K16" s="148"/>
      <c r="L16" s="148"/>
      <c r="M16" s="147"/>
      <c r="N16" s="160"/>
      <c r="O16" s="160"/>
      <c r="P16" s="164"/>
      <c r="Q16" s="155"/>
      <c r="R16" s="164"/>
      <c r="S16" s="167"/>
      <c r="T16" s="164" t="s">
        <v>34</v>
      </c>
      <c r="U16" s="164"/>
      <c r="V16" s="164"/>
      <c r="W16" s="164"/>
      <c r="X16" s="155"/>
      <c r="Y16" s="155"/>
      <c r="Z16" s="156"/>
      <c r="AA16" s="155"/>
      <c r="AB16" s="69"/>
      <c r="AC16" s="157" t="s">
        <v>295</v>
      </c>
      <c r="AD16" s="116" t="s">
        <v>450</v>
      </c>
      <c r="AE16" s="164"/>
      <c r="AF16" s="164"/>
      <c r="AG16" s="168"/>
      <c r="AH16" s="169"/>
    </row>
    <row r="17" spans="1:36" s="170" customFormat="1" ht="114.75" customHeight="1" thickBot="1">
      <c r="A17" s="341"/>
      <c r="B17" s="341"/>
      <c r="C17" s="341"/>
      <c r="D17" s="148"/>
      <c r="E17" s="148"/>
      <c r="F17" s="148"/>
      <c r="G17" s="148"/>
      <c r="H17" s="148"/>
      <c r="I17" s="148"/>
      <c r="J17" s="341"/>
      <c r="K17" s="148"/>
      <c r="L17" s="148"/>
      <c r="M17" s="147"/>
      <c r="N17" s="160"/>
      <c r="O17" s="160"/>
      <c r="P17" s="164"/>
      <c r="Q17" s="155"/>
      <c r="R17" s="164"/>
      <c r="S17" s="167"/>
      <c r="T17" s="164" t="s">
        <v>35</v>
      </c>
      <c r="U17" s="164"/>
      <c r="V17" s="164"/>
      <c r="W17" s="164"/>
      <c r="X17" s="155"/>
      <c r="Y17" s="155"/>
      <c r="Z17" s="156"/>
      <c r="AA17" s="155"/>
      <c r="AB17" s="69"/>
      <c r="AC17" s="157" t="s">
        <v>296</v>
      </c>
      <c r="AD17" s="116" t="s">
        <v>451</v>
      </c>
      <c r="AE17" s="164"/>
      <c r="AF17" s="164"/>
      <c r="AG17" s="168"/>
      <c r="AH17" s="169"/>
    </row>
    <row r="18" spans="1:36" s="170" customFormat="1" ht="66.75" customHeight="1" thickBot="1">
      <c r="A18" s="341"/>
      <c r="B18" s="341"/>
      <c r="C18" s="341"/>
      <c r="D18" s="148"/>
      <c r="E18" s="148"/>
      <c r="F18" s="148"/>
      <c r="G18" s="148"/>
      <c r="H18" s="148"/>
      <c r="I18" s="148"/>
      <c r="J18" s="341"/>
      <c r="K18" s="148"/>
      <c r="L18" s="148"/>
      <c r="M18" s="147"/>
      <c r="N18" s="160"/>
      <c r="O18" s="160"/>
      <c r="P18" s="164"/>
      <c r="Q18" s="155"/>
      <c r="R18" s="164"/>
      <c r="S18" s="167"/>
      <c r="W18" s="164"/>
      <c r="X18" s="155"/>
      <c r="Y18" s="155"/>
      <c r="Z18" s="156"/>
      <c r="AA18" s="155"/>
      <c r="AB18" s="69"/>
      <c r="AC18" s="164"/>
      <c r="AD18" s="167"/>
      <c r="AE18" s="164"/>
      <c r="AF18" s="164"/>
      <c r="AG18" s="168"/>
      <c r="AH18" s="169"/>
    </row>
    <row r="19" spans="1:36" s="179" customFormat="1" ht="21" customHeight="1" thickBot="1">
      <c r="A19" s="341"/>
      <c r="B19" s="341"/>
      <c r="C19" s="341"/>
      <c r="D19" s="172"/>
      <c r="E19" s="172"/>
      <c r="F19" s="172"/>
      <c r="G19" s="172"/>
      <c r="H19" s="172"/>
      <c r="I19" s="172"/>
      <c r="J19" s="341"/>
      <c r="K19" s="172"/>
      <c r="L19" s="172"/>
      <c r="M19" s="173"/>
      <c r="N19" s="174"/>
      <c r="O19" s="174"/>
      <c r="P19" s="175"/>
      <c r="Q19" s="175"/>
      <c r="R19" s="175"/>
      <c r="S19" s="176"/>
      <c r="T19" s="175"/>
      <c r="U19" s="175"/>
      <c r="V19" s="175"/>
      <c r="W19" s="175"/>
      <c r="X19" s="175"/>
      <c r="Y19" s="175"/>
      <c r="Z19" s="176"/>
      <c r="AA19" s="175"/>
      <c r="AB19" s="117"/>
      <c r="AC19" s="175"/>
      <c r="AD19" s="176"/>
      <c r="AE19" s="175"/>
      <c r="AF19" s="175"/>
      <c r="AG19" s="177"/>
      <c r="AH19" s="178"/>
    </row>
    <row r="20" spans="1:36" s="170" customFormat="1" ht="120" customHeight="1" thickBot="1">
      <c r="A20" s="341"/>
      <c r="B20" s="341"/>
      <c r="C20" s="341"/>
      <c r="D20" s="148"/>
      <c r="E20" s="148"/>
      <c r="F20" s="148"/>
      <c r="G20" s="148"/>
      <c r="H20" s="148"/>
      <c r="I20" s="148"/>
      <c r="J20" s="341"/>
      <c r="K20" s="148"/>
      <c r="L20" s="148"/>
      <c r="M20" s="147"/>
      <c r="N20" s="148"/>
      <c r="O20" s="148"/>
      <c r="P20" s="164"/>
      <c r="Q20" s="150"/>
      <c r="R20" s="164"/>
      <c r="S20" s="180"/>
      <c r="T20" s="164"/>
      <c r="U20" s="164"/>
      <c r="V20" s="164"/>
      <c r="W20" s="181" t="s">
        <v>298</v>
      </c>
      <c r="X20" s="118" t="s">
        <v>452</v>
      </c>
      <c r="Y20" s="119" t="s">
        <v>453</v>
      </c>
      <c r="Z20" s="156" t="s">
        <v>105</v>
      </c>
      <c r="AA20" s="155" t="s">
        <v>454</v>
      </c>
      <c r="AB20" s="69">
        <v>298750000</v>
      </c>
      <c r="AC20" s="70" t="s">
        <v>455</v>
      </c>
      <c r="AD20" s="120" t="s">
        <v>439</v>
      </c>
      <c r="AE20" s="121" t="s">
        <v>456</v>
      </c>
      <c r="AF20" s="122" t="s">
        <v>457</v>
      </c>
      <c r="AG20" s="182" t="s">
        <v>105</v>
      </c>
      <c r="AH20" s="183"/>
      <c r="AI20" s="123" t="s">
        <v>458</v>
      </c>
      <c r="AJ20" s="116" t="s">
        <v>247</v>
      </c>
    </row>
    <row r="21" spans="1:36" s="170" customFormat="1" ht="215.25" thickBot="1">
      <c r="A21" s="341"/>
      <c r="B21" s="341"/>
      <c r="C21" s="341"/>
      <c r="D21" s="148"/>
      <c r="E21" s="148"/>
      <c r="F21" s="148"/>
      <c r="G21" s="148"/>
      <c r="H21" s="148"/>
      <c r="I21" s="148"/>
      <c r="J21" s="341"/>
      <c r="K21" s="148"/>
      <c r="L21" s="148"/>
      <c r="M21" s="147"/>
      <c r="N21" s="148"/>
      <c r="O21" s="148"/>
      <c r="P21" s="164"/>
      <c r="Q21" s="162"/>
      <c r="R21" s="164"/>
      <c r="S21" s="180"/>
      <c r="T21" s="164"/>
      <c r="U21" s="164"/>
      <c r="V21" s="164"/>
      <c r="W21" s="181" t="s">
        <v>222</v>
      </c>
      <c r="X21" s="118" t="s">
        <v>452</v>
      </c>
      <c r="Y21" s="119" t="s">
        <v>453</v>
      </c>
      <c r="Z21" s="156" t="s">
        <v>201</v>
      </c>
      <c r="AA21" s="155"/>
      <c r="AB21" s="69">
        <v>350000000</v>
      </c>
      <c r="AC21" s="70" t="s">
        <v>299</v>
      </c>
      <c r="AD21" s="114" t="s">
        <v>445</v>
      </c>
      <c r="AE21" s="155"/>
      <c r="AF21" s="155"/>
      <c r="AG21" s="182"/>
      <c r="AH21" s="183"/>
      <c r="AI21" s="123" t="s">
        <v>459</v>
      </c>
      <c r="AJ21" s="116" t="s">
        <v>247</v>
      </c>
    </row>
    <row r="22" spans="1:36" s="170" customFormat="1" ht="371.25" customHeight="1" thickBot="1">
      <c r="A22" s="341"/>
      <c r="B22" s="341"/>
      <c r="C22" s="341"/>
      <c r="D22" s="148"/>
      <c r="E22" s="148"/>
      <c r="F22" s="148"/>
      <c r="G22" s="148"/>
      <c r="H22" s="148"/>
      <c r="I22" s="148"/>
      <c r="J22" s="341"/>
      <c r="K22" s="148"/>
      <c r="L22" s="148"/>
      <c r="M22" s="147"/>
      <c r="N22" s="148"/>
      <c r="O22" s="148"/>
      <c r="P22" s="164"/>
      <c r="Q22" s="155"/>
      <c r="R22" s="164"/>
      <c r="S22" s="167"/>
      <c r="T22" s="164"/>
      <c r="U22" s="164"/>
      <c r="V22" s="164"/>
      <c r="W22" s="181" t="s">
        <v>223</v>
      </c>
      <c r="X22" s="155" t="s">
        <v>309</v>
      </c>
      <c r="Y22" s="155" t="s">
        <v>224</v>
      </c>
      <c r="Z22" s="156" t="s">
        <v>143</v>
      </c>
      <c r="AA22" s="155"/>
      <c r="AB22" s="69">
        <v>225000000</v>
      </c>
      <c r="AC22" s="71" t="s">
        <v>300</v>
      </c>
      <c r="AD22" s="114" t="s">
        <v>445</v>
      </c>
      <c r="AE22" s="164"/>
      <c r="AF22" s="164"/>
      <c r="AG22" s="168"/>
      <c r="AH22" s="169"/>
      <c r="AI22" s="123" t="s">
        <v>460</v>
      </c>
      <c r="AJ22" s="116" t="s">
        <v>247</v>
      </c>
    </row>
    <row r="23" spans="1:36" s="170" customFormat="1" ht="291.75" customHeight="1" thickBot="1">
      <c r="A23" s="341"/>
      <c r="B23" s="341"/>
      <c r="C23" s="341"/>
      <c r="D23" s="148"/>
      <c r="E23" s="148"/>
      <c r="F23" s="148"/>
      <c r="G23" s="148"/>
      <c r="H23" s="148"/>
      <c r="I23" s="148"/>
      <c r="J23" s="341"/>
      <c r="K23" s="148"/>
      <c r="L23" s="148"/>
      <c r="M23" s="147"/>
      <c r="N23" s="148"/>
      <c r="O23" s="148"/>
      <c r="P23" s="164"/>
      <c r="Q23" s="155"/>
      <c r="R23" s="164"/>
      <c r="S23" s="167"/>
      <c r="T23" s="164"/>
      <c r="U23" s="164"/>
      <c r="V23" s="164"/>
      <c r="W23" s="164"/>
      <c r="X23" s="155"/>
      <c r="Y23" s="155"/>
      <c r="Z23" s="156"/>
      <c r="AA23" s="155"/>
      <c r="AB23" s="69"/>
      <c r="AC23" s="70" t="s">
        <v>301</v>
      </c>
      <c r="AD23" s="114" t="s">
        <v>446</v>
      </c>
      <c r="AE23" s="164"/>
      <c r="AF23" s="164"/>
      <c r="AG23" s="168"/>
      <c r="AH23" s="169"/>
      <c r="AI23" s="124" t="s">
        <v>461</v>
      </c>
      <c r="AJ23" s="116" t="s">
        <v>247</v>
      </c>
    </row>
    <row r="24" spans="1:36" s="170" customFormat="1" ht="299.25" customHeight="1" thickBot="1">
      <c r="A24" s="341"/>
      <c r="B24" s="341"/>
      <c r="C24" s="341"/>
      <c r="D24" s="148"/>
      <c r="E24" s="148"/>
      <c r="F24" s="148"/>
      <c r="G24" s="148"/>
      <c r="H24" s="148"/>
      <c r="I24" s="148"/>
      <c r="J24" s="341"/>
      <c r="K24" s="148"/>
      <c r="L24" s="148"/>
      <c r="M24" s="147"/>
      <c r="N24" s="148"/>
      <c r="O24" s="148"/>
      <c r="P24" s="164"/>
      <c r="Q24" s="155"/>
      <c r="R24" s="164"/>
      <c r="S24" s="167"/>
      <c r="T24" s="164"/>
      <c r="U24" s="164"/>
      <c r="V24" s="164"/>
      <c r="W24" s="164"/>
      <c r="X24" s="155"/>
      <c r="Y24" s="155"/>
      <c r="Z24" s="156"/>
      <c r="AA24" s="155"/>
      <c r="AB24" s="69"/>
      <c r="AC24" s="70" t="s">
        <v>302</v>
      </c>
      <c r="AD24" s="114" t="s">
        <v>446</v>
      </c>
      <c r="AE24" s="164"/>
      <c r="AF24" s="164"/>
      <c r="AG24" s="168"/>
      <c r="AH24" s="169"/>
      <c r="AI24" s="124" t="s">
        <v>462</v>
      </c>
      <c r="AJ24" s="116" t="s">
        <v>247</v>
      </c>
    </row>
    <row r="25" spans="1:36" s="170" customFormat="1" ht="182.25" thickBot="1">
      <c r="A25" s="341"/>
      <c r="B25" s="341"/>
      <c r="C25" s="341"/>
      <c r="D25" s="148"/>
      <c r="E25" s="148"/>
      <c r="F25" s="148"/>
      <c r="G25" s="148"/>
      <c r="H25" s="148"/>
      <c r="I25" s="148"/>
      <c r="J25" s="341"/>
      <c r="K25" s="148"/>
      <c r="L25" s="148"/>
      <c r="M25" s="147"/>
      <c r="N25" s="148"/>
      <c r="O25" s="148"/>
      <c r="P25" s="164"/>
      <c r="Q25" s="155"/>
      <c r="R25" s="164"/>
      <c r="S25" s="167"/>
      <c r="T25" s="164"/>
      <c r="U25" s="164"/>
      <c r="V25" s="164"/>
      <c r="W25" s="164"/>
      <c r="X25" s="155"/>
      <c r="Y25" s="155"/>
      <c r="Z25" s="156"/>
      <c r="AA25" s="155"/>
      <c r="AB25" s="69"/>
      <c r="AC25" s="70" t="s">
        <v>303</v>
      </c>
      <c r="AD25" s="114" t="s">
        <v>448</v>
      </c>
      <c r="AE25" s="164"/>
      <c r="AF25" s="164"/>
      <c r="AG25" s="168"/>
      <c r="AH25" s="169"/>
      <c r="AI25" s="125" t="s">
        <v>463</v>
      </c>
      <c r="AJ25" s="116" t="s">
        <v>247</v>
      </c>
    </row>
    <row r="26" spans="1:36" s="170" customFormat="1" ht="81.75" customHeight="1" thickBot="1">
      <c r="A26" s="341"/>
      <c r="B26" s="341"/>
      <c r="C26" s="341"/>
      <c r="D26" s="148"/>
      <c r="E26" s="148"/>
      <c r="F26" s="148"/>
      <c r="G26" s="148"/>
      <c r="H26" s="148"/>
      <c r="I26" s="148"/>
      <c r="J26" s="341"/>
      <c r="K26" s="148"/>
      <c r="L26" s="148"/>
      <c r="M26" s="147"/>
      <c r="N26" s="148"/>
      <c r="O26" s="148"/>
      <c r="P26" s="164"/>
      <c r="Q26" s="155"/>
      <c r="R26" s="164"/>
      <c r="S26" s="167"/>
      <c r="T26" s="164"/>
      <c r="U26" s="164"/>
      <c r="V26" s="164"/>
      <c r="W26" s="164"/>
      <c r="X26" s="155"/>
      <c r="Y26" s="155"/>
      <c r="Z26" s="156"/>
      <c r="AA26" s="155"/>
      <c r="AB26" s="69"/>
      <c r="AC26" s="70" t="s">
        <v>304</v>
      </c>
      <c r="AD26" s="114" t="s">
        <v>445</v>
      </c>
      <c r="AE26" s="164"/>
      <c r="AF26" s="164"/>
      <c r="AG26" s="168"/>
      <c r="AH26" s="169"/>
      <c r="AI26" s="125"/>
      <c r="AJ26" s="126"/>
    </row>
    <row r="27" spans="1:36" s="170" customFormat="1" ht="132.75" thickBot="1">
      <c r="A27" s="341"/>
      <c r="B27" s="341"/>
      <c r="C27" s="341"/>
      <c r="D27" s="148"/>
      <c r="E27" s="148"/>
      <c r="F27" s="148"/>
      <c r="G27" s="148"/>
      <c r="H27" s="148"/>
      <c r="I27" s="148"/>
      <c r="J27" s="341"/>
      <c r="K27" s="148"/>
      <c r="L27" s="148"/>
      <c r="M27" s="147"/>
      <c r="N27" s="148"/>
      <c r="O27" s="148"/>
      <c r="P27" s="164"/>
      <c r="Q27" s="155"/>
      <c r="R27" s="164"/>
      <c r="S27" s="167"/>
      <c r="T27" s="164"/>
      <c r="U27" s="164"/>
      <c r="V27" s="164"/>
      <c r="W27" s="164"/>
      <c r="X27" s="155"/>
      <c r="Y27" s="155"/>
      <c r="Z27" s="156"/>
      <c r="AA27" s="155"/>
      <c r="AB27" s="69"/>
      <c r="AC27" s="70" t="s">
        <v>305</v>
      </c>
      <c r="AD27" s="114" t="s">
        <v>448</v>
      </c>
      <c r="AE27" s="164"/>
      <c r="AF27" s="164"/>
      <c r="AG27" s="168"/>
      <c r="AH27" s="169"/>
      <c r="AI27" s="125"/>
      <c r="AJ27" s="126"/>
    </row>
    <row r="28" spans="1:36" s="170" customFormat="1" ht="116.25" thickBot="1">
      <c r="A28" s="341"/>
      <c r="B28" s="341"/>
      <c r="C28" s="341"/>
      <c r="D28" s="148"/>
      <c r="E28" s="148"/>
      <c r="F28" s="148"/>
      <c r="G28" s="148"/>
      <c r="H28" s="148"/>
      <c r="I28" s="148"/>
      <c r="J28" s="341"/>
      <c r="K28" s="148"/>
      <c r="L28" s="148"/>
      <c r="M28" s="147"/>
      <c r="N28" s="148"/>
      <c r="O28" s="148"/>
      <c r="P28" s="164"/>
      <c r="Q28" s="155"/>
      <c r="R28" s="164"/>
      <c r="S28" s="167"/>
      <c r="T28" s="164"/>
      <c r="U28" s="164"/>
      <c r="V28" s="164"/>
      <c r="W28" s="164"/>
      <c r="X28" s="155"/>
      <c r="Y28" s="155"/>
      <c r="Z28" s="156"/>
      <c r="AA28" s="155"/>
      <c r="AB28" s="69"/>
      <c r="AC28" s="70" t="s">
        <v>306</v>
      </c>
      <c r="AD28" s="114" t="s">
        <v>449</v>
      </c>
      <c r="AE28" s="164"/>
      <c r="AF28" s="164"/>
      <c r="AG28" s="168"/>
      <c r="AH28" s="169"/>
      <c r="AI28" s="125"/>
      <c r="AJ28" s="126"/>
    </row>
    <row r="29" spans="1:36" s="170" customFormat="1" ht="116.25" thickBot="1">
      <c r="A29" s="341"/>
      <c r="B29" s="341"/>
      <c r="C29" s="341"/>
      <c r="D29" s="148"/>
      <c r="E29" s="148"/>
      <c r="F29" s="148"/>
      <c r="G29" s="148"/>
      <c r="H29" s="148"/>
      <c r="I29" s="148"/>
      <c r="J29" s="341"/>
      <c r="K29" s="148"/>
      <c r="L29" s="148"/>
      <c r="M29" s="147"/>
      <c r="N29" s="148"/>
      <c r="O29" s="148"/>
      <c r="P29" s="164"/>
      <c r="Q29" s="155"/>
      <c r="R29" s="164"/>
      <c r="S29" s="167"/>
      <c r="T29" s="164"/>
      <c r="U29" s="164"/>
      <c r="V29" s="164"/>
      <c r="W29" s="164"/>
      <c r="X29" s="155"/>
      <c r="Y29" s="155"/>
      <c r="Z29" s="156"/>
      <c r="AA29" s="155"/>
      <c r="AB29" s="69"/>
      <c r="AC29" s="70" t="s">
        <v>307</v>
      </c>
      <c r="AD29" s="114" t="s">
        <v>449</v>
      </c>
      <c r="AE29" s="164"/>
      <c r="AF29" s="164"/>
      <c r="AG29" s="168"/>
      <c r="AH29" s="169"/>
      <c r="AI29" s="125"/>
      <c r="AJ29" s="126"/>
    </row>
    <row r="30" spans="1:36" s="170" customFormat="1" ht="83.25" thickBot="1">
      <c r="A30" s="341"/>
      <c r="B30" s="341"/>
      <c r="C30" s="341"/>
      <c r="D30" s="148"/>
      <c r="E30" s="148"/>
      <c r="F30" s="148"/>
      <c r="G30" s="148"/>
      <c r="H30" s="148"/>
      <c r="I30" s="148"/>
      <c r="J30" s="341"/>
      <c r="K30" s="148"/>
      <c r="L30" s="148"/>
      <c r="M30" s="147"/>
      <c r="N30" s="148"/>
      <c r="O30" s="148"/>
      <c r="P30" s="164"/>
      <c r="Q30" s="155"/>
      <c r="R30" s="164"/>
      <c r="S30" s="167"/>
      <c r="T30" s="164"/>
      <c r="U30" s="164"/>
      <c r="V30" s="164"/>
      <c r="W30" s="164"/>
      <c r="X30" s="155"/>
      <c r="Y30" s="155"/>
      <c r="Z30" s="156"/>
      <c r="AA30" s="155"/>
      <c r="AB30" s="69"/>
      <c r="AC30" s="70" t="s">
        <v>308</v>
      </c>
      <c r="AD30" s="114" t="s">
        <v>464</v>
      </c>
      <c r="AE30" s="164"/>
      <c r="AF30" s="164"/>
      <c r="AG30" s="168"/>
      <c r="AH30" s="169"/>
      <c r="AI30" s="125"/>
      <c r="AJ30" s="126"/>
    </row>
    <row r="31" spans="1:36" s="179" customFormat="1" ht="21" customHeight="1" thickBot="1">
      <c r="A31" s="341"/>
      <c r="B31" s="341"/>
      <c r="C31" s="341"/>
      <c r="D31" s="172"/>
      <c r="E31" s="172"/>
      <c r="F31" s="172"/>
      <c r="G31" s="172"/>
      <c r="H31" s="172"/>
      <c r="I31" s="172"/>
      <c r="J31" s="341"/>
      <c r="K31" s="172"/>
      <c r="L31" s="172"/>
      <c r="M31" s="173"/>
      <c r="N31" s="172"/>
      <c r="O31" s="172"/>
      <c r="P31" s="175"/>
      <c r="Q31" s="175"/>
      <c r="R31" s="175"/>
      <c r="S31" s="176"/>
      <c r="T31" s="175"/>
      <c r="U31" s="175"/>
      <c r="V31" s="175"/>
      <c r="W31" s="175"/>
      <c r="X31" s="175"/>
      <c r="Y31" s="175"/>
      <c r="Z31" s="176"/>
      <c r="AA31" s="175"/>
      <c r="AB31" s="117"/>
      <c r="AC31" s="127"/>
      <c r="AD31" s="128"/>
      <c r="AE31" s="175"/>
      <c r="AF31" s="175"/>
      <c r="AG31" s="177"/>
      <c r="AH31" s="178"/>
    </row>
    <row r="32" spans="1:36" s="170" customFormat="1" ht="124.5" customHeight="1" thickBot="1">
      <c r="A32" s="341"/>
      <c r="B32" s="341"/>
      <c r="C32" s="341"/>
      <c r="D32" s="148"/>
      <c r="E32" s="148"/>
      <c r="F32" s="148"/>
      <c r="G32" s="148"/>
      <c r="H32" s="148"/>
      <c r="I32" s="148"/>
      <c r="J32" s="341"/>
      <c r="K32" s="148"/>
      <c r="L32" s="148"/>
      <c r="M32" s="147"/>
      <c r="N32" s="148"/>
      <c r="O32" s="148"/>
      <c r="P32" s="164"/>
      <c r="Q32" s="155"/>
      <c r="R32" s="164"/>
      <c r="S32" s="167"/>
      <c r="T32" s="164"/>
      <c r="U32" s="164"/>
      <c r="V32" s="164"/>
      <c r="W32" s="184" t="s">
        <v>225</v>
      </c>
      <c r="X32" s="155" t="s">
        <v>95</v>
      </c>
      <c r="Y32" s="155" t="s">
        <v>226</v>
      </c>
      <c r="Z32" s="156" t="s">
        <v>221</v>
      </c>
      <c r="AA32" s="155" t="s">
        <v>28</v>
      </c>
      <c r="AB32" s="69">
        <v>523750000</v>
      </c>
      <c r="AC32" s="70" t="s">
        <v>465</v>
      </c>
      <c r="AD32" s="114" t="s">
        <v>466</v>
      </c>
      <c r="AE32" s="164"/>
      <c r="AF32" s="164"/>
      <c r="AG32" s="168"/>
      <c r="AH32" s="169"/>
      <c r="AI32" s="124" t="s">
        <v>467</v>
      </c>
      <c r="AJ32" s="129" t="s">
        <v>468</v>
      </c>
    </row>
    <row r="33" spans="1:36" s="170" customFormat="1" ht="168.75" customHeight="1" thickBot="1">
      <c r="A33" s="341"/>
      <c r="B33" s="341"/>
      <c r="C33" s="341"/>
      <c r="D33" s="148"/>
      <c r="E33" s="148"/>
      <c r="F33" s="148"/>
      <c r="G33" s="148"/>
      <c r="H33" s="148"/>
      <c r="I33" s="148"/>
      <c r="J33" s="341"/>
      <c r="K33" s="148"/>
      <c r="L33" s="148"/>
      <c r="M33" s="147"/>
      <c r="N33" s="185"/>
      <c r="O33" s="185"/>
      <c r="P33" s="164"/>
      <c r="Q33" s="155"/>
      <c r="R33" s="164"/>
      <c r="S33" s="167"/>
      <c r="T33" s="164"/>
      <c r="U33" s="164"/>
      <c r="V33" s="164"/>
      <c r="W33" s="164"/>
      <c r="X33" s="130" t="s">
        <v>469</v>
      </c>
      <c r="Y33" s="131" t="s">
        <v>470</v>
      </c>
      <c r="Z33" s="156" t="s">
        <v>466</v>
      </c>
      <c r="AA33" s="155"/>
      <c r="AB33" s="69"/>
      <c r="AC33" s="72" t="s">
        <v>310</v>
      </c>
      <c r="AD33" s="114" t="s">
        <v>445</v>
      </c>
      <c r="AE33" s="164"/>
      <c r="AF33" s="164"/>
      <c r="AG33" s="168"/>
      <c r="AH33" s="169"/>
      <c r="AI33" s="124" t="s">
        <v>471</v>
      </c>
      <c r="AJ33" s="129" t="s">
        <v>468</v>
      </c>
    </row>
    <row r="34" spans="1:36" s="170" customFormat="1" ht="409.6" thickBot="1">
      <c r="A34" s="341"/>
      <c r="B34" s="341"/>
      <c r="C34" s="341"/>
      <c r="D34" s="148"/>
      <c r="E34" s="148"/>
      <c r="F34" s="148"/>
      <c r="G34" s="148"/>
      <c r="H34" s="148"/>
      <c r="I34" s="148"/>
      <c r="J34" s="341"/>
      <c r="K34" s="148"/>
      <c r="L34" s="148"/>
      <c r="M34" s="147"/>
      <c r="N34" s="186"/>
      <c r="O34" s="186"/>
      <c r="P34" s="164"/>
      <c r="Q34" s="155"/>
      <c r="R34" s="164"/>
      <c r="S34" s="167"/>
      <c r="T34" s="164"/>
      <c r="U34" s="187"/>
      <c r="V34" s="187"/>
      <c r="W34" s="188"/>
      <c r="X34" s="155"/>
      <c r="Y34" s="131" t="s">
        <v>472</v>
      </c>
      <c r="Z34" s="156" t="s">
        <v>473</v>
      </c>
      <c r="AA34" s="155" t="s">
        <v>30</v>
      </c>
      <c r="AB34" s="69"/>
      <c r="AC34" s="73" t="s">
        <v>311</v>
      </c>
      <c r="AD34" s="114" t="s">
        <v>445</v>
      </c>
      <c r="AE34" s="164"/>
      <c r="AF34" s="164"/>
      <c r="AG34" s="168"/>
      <c r="AH34" s="169"/>
      <c r="AI34" s="131" t="s">
        <v>474</v>
      </c>
      <c r="AJ34" s="129" t="s">
        <v>468</v>
      </c>
    </row>
    <row r="35" spans="1:36" s="170" customFormat="1" ht="214.5" thickBot="1">
      <c r="A35" s="341"/>
      <c r="B35" s="341"/>
      <c r="C35" s="341"/>
      <c r="D35" s="148"/>
      <c r="E35" s="148"/>
      <c r="F35" s="148"/>
      <c r="G35" s="148"/>
      <c r="H35" s="148"/>
      <c r="I35" s="148"/>
      <c r="J35" s="341"/>
      <c r="K35" s="148"/>
      <c r="L35" s="148"/>
      <c r="M35" s="147"/>
      <c r="N35" s="186"/>
      <c r="O35" s="186"/>
      <c r="P35" s="164"/>
      <c r="Q35" s="155"/>
      <c r="R35" s="164"/>
      <c r="S35" s="167"/>
      <c r="T35" s="164"/>
      <c r="U35" s="187"/>
      <c r="V35" s="187"/>
      <c r="W35" s="164"/>
      <c r="X35" s="155"/>
      <c r="Y35" s="155"/>
      <c r="Z35" s="156"/>
      <c r="AA35" s="155" t="s">
        <v>96</v>
      </c>
      <c r="AB35" s="69"/>
      <c r="AC35" s="73" t="s">
        <v>312</v>
      </c>
      <c r="AD35" s="114" t="s">
        <v>446</v>
      </c>
      <c r="AE35" s="164"/>
      <c r="AF35" s="164"/>
      <c r="AG35" s="168"/>
      <c r="AH35" s="169"/>
      <c r="AI35" s="124" t="s">
        <v>475</v>
      </c>
      <c r="AJ35" s="129" t="s">
        <v>468</v>
      </c>
    </row>
    <row r="36" spans="1:36" s="170" customFormat="1" ht="297.75" thickBot="1">
      <c r="A36" s="341"/>
      <c r="B36" s="341"/>
      <c r="C36" s="341"/>
      <c r="D36" s="148"/>
      <c r="E36" s="148"/>
      <c r="F36" s="148"/>
      <c r="G36" s="148"/>
      <c r="H36" s="148"/>
      <c r="I36" s="148"/>
      <c r="J36" s="341"/>
      <c r="K36" s="148"/>
      <c r="L36" s="148"/>
      <c r="M36" s="147"/>
      <c r="N36" s="186"/>
      <c r="O36" s="186"/>
      <c r="P36" s="164"/>
      <c r="Q36" s="155"/>
      <c r="R36" s="164"/>
      <c r="S36" s="167"/>
      <c r="T36" s="164"/>
      <c r="U36" s="187"/>
      <c r="V36" s="187"/>
      <c r="W36" s="184" t="s">
        <v>227</v>
      </c>
      <c r="X36" s="132" t="s">
        <v>476</v>
      </c>
      <c r="Y36" s="131" t="s">
        <v>477</v>
      </c>
      <c r="Z36" s="156" t="s">
        <v>101</v>
      </c>
      <c r="AA36" s="155" t="s">
        <v>28</v>
      </c>
      <c r="AB36" s="69">
        <v>380500000</v>
      </c>
      <c r="AC36" s="73" t="s">
        <v>313</v>
      </c>
      <c r="AD36" s="114" t="s">
        <v>448</v>
      </c>
      <c r="AE36" s="164"/>
      <c r="AF36" s="164"/>
      <c r="AG36" s="168"/>
      <c r="AH36" s="169"/>
      <c r="AI36" s="124" t="s">
        <v>478</v>
      </c>
      <c r="AJ36" s="129" t="s">
        <v>468</v>
      </c>
    </row>
    <row r="37" spans="1:36" s="170" customFormat="1" ht="65.25" customHeight="1" thickBot="1">
      <c r="A37" s="341"/>
      <c r="B37" s="341"/>
      <c r="C37" s="341"/>
      <c r="D37" s="148"/>
      <c r="E37" s="148"/>
      <c r="F37" s="148"/>
      <c r="G37" s="148"/>
      <c r="H37" s="148"/>
      <c r="I37" s="148"/>
      <c r="J37" s="341"/>
      <c r="K37" s="148"/>
      <c r="L37" s="148"/>
      <c r="M37" s="147"/>
      <c r="N37" s="186"/>
      <c r="O37" s="186"/>
      <c r="P37" s="164"/>
      <c r="Q37" s="155"/>
      <c r="R37" s="164"/>
      <c r="S37" s="167"/>
      <c r="T37" s="164"/>
      <c r="U37" s="187"/>
      <c r="V37" s="187"/>
      <c r="W37" s="164"/>
      <c r="X37" s="155"/>
      <c r="Y37" s="155"/>
      <c r="Z37" s="156"/>
      <c r="AA37" s="155" t="s">
        <v>97</v>
      </c>
      <c r="AB37" s="69"/>
      <c r="AC37" s="73" t="s">
        <v>314</v>
      </c>
      <c r="AD37" s="114" t="s">
        <v>447</v>
      </c>
      <c r="AE37" s="164"/>
      <c r="AF37" s="164"/>
      <c r="AG37" s="168"/>
      <c r="AH37" s="169"/>
      <c r="AI37" s="131" t="s">
        <v>479</v>
      </c>
      <c r="AJ37" s="129" t="s">
        <v>468</v>
      </c>
    </row>
    <row r="38" spans="1:36" s="193" customFormat="1" ht="198.75" thickBot="1">
      <c r="A38" s="341"/>
      <c r="B38" s="341"/>
      <c r="C38" s="341"/>
      <c r="D38" s="189"/>
      <c r="E38" s="189"/>
      <c r="F38" s="189"/>
      <c r="G38" s="189"/>
      <c r="H38" s="189"/>
      <c r="I38" s="189"/>
      <c r="J38" s="341"/>
      <c r="K38" s="189"/>
      <c r="L38" s="189"/>
      <c r="M38" s="190"/>
      <c r="N38" s="191"/>
      <c r="O38" s="191"/>
      <c r="P38" s="155"/>
      <c r="Q38" s="155"/>
      <c r="R38" s="155"/>
      <c r="S38" s="156"/>
      <c r="T38" s="155"/>
      <c r="U38" s="192"/>
      <c r="V38" s="192"/>
      <c r="W38" s="164"/>
      <c r="X38" s="155"/>
      <c r="Y38" s="155"/>
      <c r="Z38" s="156"/>
      <c r="AA38" s="155" t="s">
        <v>98</v>
      </c>
      <c r="AB38" s="69"/>
      <c r="AC38" s="74" t="s">
        <v>315</v>
      </c>
      <c r="AD38" s="114" t="s">
        <v>448</v>
      </c>
      <c r="AE38" s="155"/>
      <c r="AF38" s="155"/>
      <c r="AG38" s="182"/>
      <c r="AH38" s="183"/>
      <c r="AI38" s="131" t="s">
        <v>462</v>
      </c>
      <c r="AJ38" s="129" t="s">
        <v>468</v>
      </c>
    </row>
    <row r="39" spans="1:36" s="170" customFormat="1" ht="192" customHeight="1" thickBot="1">
      <c r="A39" s="341"/>
      <c r="B39" s="341"/>
      <c r="C39" s="341"/>
      <c r="D39" s="148"/>
      <c r="E39" s="148"/>
      <c r="F39" s="148"/>
      <c r="G39" s="148"/>
      <c r="H39" s="148"/>
      <c r="I39" s="148"/>
      <c r="J39" s="341"/>
      <c r="K39" s="148"/>
      <c r="L39" s="148"/>
      <c r="M39" s="147"/>
      <c r="N39" s="186"/>
      <c r="O39" s="186"/>
      <c r="P39" s="164"/>
      <c r="Q39" s="155"/>
      <c r="R39" s="164"/>
      <c r="S39" s="180">
        <v>0.71</v>
      </c>
      <c r="T39" s="164"/>
      <c r="U39" s="187"/>
      <c r="V39" s="187"/>
      <c r="W39" s="164"/>
      <c r="X39" s="155"/>
      <c r="Y39" s="155"/>
      <c r="Z39" s="156"/>
      <c r="AA39" s="155" t="s">
        <v>33</v>
      </c>
      <c r="AB39" s="69"/>
      <c r="AC39" s="73" t="s">
        <v>305</v>
      </c>
      <c r="AD39" s="114" t="s">
        <v>449</v>
      </c>
      <c r="AE39" s="155"/>
      <c r="AF39" s="155"/>
      <c r="AG39" s="182"/>
      <c r="AH39" s="183"/>
      <c r="AI39" s="131" t="s">
        <v>480</v>
      </c>
      <c r="AJ39" s="129" t="s">
        <v>441</v>
      </c>
    </row>
    <row r="40" spans="1:36" s="170" customFormat="1" ht="149.25" thickBot="1">
      <c r="A40" s="341"/>
      <c r="B40" s="341"/>
      <c r="C40" s="341"/>
      <c r="D40" s="148"/>
      <c r="E40" s="148"/>
      <c r="F40" s="148"/>
      <c r="G40" s="148"/>
      <c r="H40" s="148"/>
      <c r="I40" s="148"/>
      <c r="J40" s="341"/>
      <c r="K40" s="148"/>
      <c r="L40" s="148"/>
      <c r="M40" s="147"/>
      <c r="N40" s="186"/>
      <c r="O40" s="186"/>
      <c r="P40" s="164"/>
      <c r="Q40" s="155"/>
      <c r="R40" s="164"/>
      <c r="S40" s="167"/>
      <c r="T40" s="164"/>
      <c r="U40" s="187"/>
      <c r="V40" s="187"/>
      <c r="W40" s="164"/>
      <c r="X40" s="155"/>
      <c r="Y40" s="155"/>
      <c r="Z40" s="156"/>
      <c r="AA40" s="155" t="s">
        <v>84</v>
      </c>
      <c r="AB40" s="69"/>
      <c r="AC40" s="73" t="s">
        <v>316</v>
      </c>
      <c r="AD40" s="114" t="s">
        <v>450</v>
      </c>
      <c r="AE40" s="164"/>
      <c r="AF40" s="164"/>
      <c r="AG40" s="168"/>
      <c r="AH40" s="169"/>
    </row>
    <row r="41" spans="1:36" s="170" customFormat="1" ht="149.25" thickBot="1">
      <c r="A41" s="341"/>
      <c r="B41" s="341"/>
      <c r="C41" s="341"/>
      <c r="D41" s="148"/>
      <c r="E41" s="148"/>
      <c r="F41" s="148"/>
      <c r="G41" s="148"/>
      <c r="H41" s="148"/>
      <c r="I41" s="148"/>
      <c r="J41" s="341"/>
      <c r="K41" s="148"/>
      <c r="L41" s="148"/>
      <c r="M41" s="147"/>
      <c r="N41" s="186"/>
      <c r="O41" s="186"/>
      <c r="P41" s="164"/>
      <c r="Q41" s="155"/>
      <c r="R41" s="164"/>
      <c r="S41" s="167"/>
      <c r="T41" s="164"/>
      <c r="U41" s="187"/>
      <c r="V41" s="187"/>
      <c r="W41" s="164"/>
      <c r="X41" s="155"/>
      <c r="Y41" s="155"/>
      <c r="Z41" s="156"/>
      <c r="AA41" s="155" t="s">
        <v>85</v>
      </c>
      <c r="AB41" s="69"/>
      <c r="AC41" s="73" t="s">
        <v>317</v>
      </c>
      <c r="AD41" s="114" t="s">
        <v>450</v>
      </c>
      <c r="AE41" s="164"/>
      <c r="AF41" s="164"/>
      <c r="AG41" s="168"/>
      <c r="AH41" s="169"/>
    </row>
    <row r="42" spans="1:36" s="170" customFormat="1" ht="99.75" thickBot="1">
      <c r="A42" s="341"/>
      <c r="B42" s="341"/>
      <c r="C42" s="341"/>
      <c r="D42" s="148"/>
      <c r="E42" s="148"/>
      <c r="F42" s="148"/>
      <c r="G42" s="148"/>
      <c r="H42" s="148"/>
      <c r="I42" s="148"/>
      <c r="J42" s="341"/>
      <c r="K42" s="148"/>
      <c r="L42" s="148"/>
      <c r="M42" s="147"/>
      <c r="N42" s="186"/>
      <c r="O42" s="186"/>
      <c r="P42" s="164"/>
      <c r="Q42" s="155"/>
      <c r="R42" s="164"/>
      <c r="S42" s="167"/>
      <c r="T42" s="164"/>
      <c r="U42" s="187"/>
      <c r="V42" s="187"/>
      <c r="W42" s="164"/>
      <c r="X42" s="155"/>
      <c r="Y42" s="155"/>
      <c r="Z42" s="156"/>
      <c r="AA42" s="155" t="s">
        <v>34</v>
      </c>
      <c r="AB42" s="69"/>
      <c r="AC42" s="75" t="s">
        <v>296</v>
      </c>
      <c r="AD42" s="114" t="s">
        <v>451</v>
      </c>
      <c r="AE42" s="164"/>
      <c r="AF42" s="164"/>
      <c r="AG42" s="168"/>
      <c r="AH42" s="169"/>
    </row>
    <row r="43" spans="1:36" s="170" customFormat="1" ht="50.25" thickBot="1">
      <c r="A43" s="341"/>
      <c r="B43" s="341"/>
      <c r="C43" s="341"/>
      <c r="D43" s="148"/>
      <c r="E43" s="148"/>
      <c r="F43" s="148"/>
      <c r="G43" s="148"/>
      <c r="H43" s="148"/>
      <c r="I43" s="148"/>
      <c r="J43" s="341"/>
      <c r="K43" s="148"/>
      <c r="L43" s="148"/>
      <c r="M43" s="147"/>
      <c r="N43" s="186"/>
      <c r="O43" s="186"/>
      <c r="P43" s="164"/>
      <c r="Q43" s="155"/>
      <c r="R43" s="164"/>
      <c r="S43" s="167"/>
      <c r="T43" s="164"/>
      <c r="U43" s="187"/>
      <c r="V43" s="187"/>
      <c r="W43" s="164"/>
      <c r="X43" s="155"/>
      <c r="Y43" s="155"/>
      <c r="Z43" s="156"/>
      <c r="AA43" s="155" t="s">
        <v>35</v>
      </c>
      <c r="AB43" s="69"/>
      <c r="AC43" s="187"/>
      <c r="AD43" s="194"/>
      <c r="AE43" s="164"/>
      <c r="AF43" s="164"/>
      <c r="AG43" s="168"/>
      <c r="AH43" s="169"/>
    </row>
    <row r="44" spans="1:36" s="204" customFormat="1" ht="17.25" thickBot="1">
      <c r="A44" s="341"/>
      <c r="B44" s="341"/>
      <c r="C44" s="341"/>
      <c r="D44" s="195"/>
      <c r="E44" s="195"/>
      <c r="F44" s="195"/>
      <c r="G44" s="195"/>
      <c r="H44" s="195"/>
      <c r="I44" s="195"/>
      <c r="J44" s="341"/>
      <c r="K44" s="195"/>
      <c r="L44" s="195"/>
      <c r="M44" s="196"/>
      <c r="N44" s="197"/>
      <c r="O44" s="197"/>
      <c r="P44" s="198"/>
      <c r="Q44" s="198"/>
      <c r="R44" s="198"/>
      <c r="S44" s="199"/>
      <c r="T44" s="198"/>
      <c r="U44" s="200"/>
      <c r="V44" s="200"/>
      <c r="W44" s="198"/>
      <c r="X44" s="198"/>
      <c r="Y44" s="198"/>
      <c r="Z44" s="199"/>
      <c r="AA44" s="198"/>
      <c r="AB44" s="133"/>
      <c r="AC44" s="200"/>
      <c r="AD44" s="201"/>
      <c r="AE44" s="198"/>
      <c r="AF44" s="198"/>
      <c r="AG44" s="202"/>
      <c r="AH44" s="203"/>
    </row>
  </sheetData>
  <mergeCells count="44">
    <mergeCell ref="A7:A44"/>
    <mergeCell ref="B7:B44"/>
    <mergeCell ref="C7:C44"/>
    <mergeCell ref="J7:J44"/>
    <mergeCell ref="AE4:AE5"/>
    <mergeCell ref="Y4:Y5"/>
    <mergeCell ref="Z4:Z6"/>
    <mergeCell ref="AA4:AA5"/>
    <mergeCell ref="AB4:AB5"/>
    <mergeCell ref="AC4:AC5"/>
    <mergeCell ref="AD4:AD5"/>
    <mergeCell ref="S4:S6"/>
    <mergeCell ref="T4:T5"/>
    <mergeCell ref="U4:U5"/>
    <mergeCell ref="V4:V5"/>
    <mergeCell ref="W4:W6"/>
    <mergeCell ref="AF4:AF5"/>
    <mergeCell ref="AG4:AG6"/>
    <mergeCell ref="AH4:AH5"/>
    <mergeCell ref="AI4:AI5"/>
    <mergeCell ref="AJ4:AJ5"/>
    <mergeCell ref="X4:X5"/>
    <mergeCell ref="M4:M6"/>
    <mergeCell ref="N4:N5"/>
    <mergeCell ref="O4:O5"/>
    <mergeCell ref="P4:P6"/>
    <mergeCell ref="Q4:Q5"/>
    <mergeCell ref="R4:R5"/>
    <mergeCell ref="AE3:AH3"/>
    <mergeCell ref="AI3:AJ3"/>
    <mergeCell ref="A4:A5"/>
    <mergeCell ref="B4:B5"/>
    <mergeCell ref="C4:C6"/>
    <mergeCell ref="D4:D6"/>
    <mergeCell ref="E4:I5"/>
    <mergeCell ref="J4:J5"/>
    <mergeCell ref="K4:K5"/>
    <mergeCell ref="L4:L6"/>
    <mergeCell ref="J3:M3"/>
    <mergeCell ref="N3:O3"/>
    <mergeCell ref="P3:T3"/>
    <mergeCell ref="U3:V3"/>
    <mergeCell ref="W3:AB3"/>
    <mergeCell ref="AC3:AD3"/>
  </mergeCells>
  <pageMargins left="0.31" right="0.21" top="0.51" bottom="0.33" header="0.31496062992125984" footer="0.31496062992125984"/>
  <pageSetup paperSize="8" scale="40"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M3005"/>
  <sheetViews>
    <sheetView topLeftCell="T1" zoomScale="59" zoomScaleNormal="59" workbookViewId="0">
      <selection activeCell="X8" sqref="X8"/>
    </sheetView>
  </sheetViews>
  <sheetFormatPr defaultColWidth="8.85546875" defaultRowHeight="15"/>
  <cols>
    <col min="1" max="1" width="15.42578125" style="136" customWidth="1"/>
    <col min="2" max="2" width="17.85546875" style="136" customWidth="1"/>
    <col min="3" max="9" width="18.7109375" style="136" customWidth="1"/>
    <col min="10" max="10" width="17.85546875" style="136" customWidth="1"/>
    <col min="11" max="11" width="17.7109375" style="136" customWidth="1"/>
    <col min="12" max="12" width="18.7109375" style="136" customWidth="1"/>
    <col min="13" max="13" width="17.7109375" style="137" customWidth="1"/>
    <col min="14" max="14" width="21.85546875" style="136" customWidth="1"/>
    <col min="15" max="16" width="19.85546875" style="136" customWidth="1"/>
    <col min="17" max="17" width="25.5703125" style="136" customWidth="1"/>
    <col min="18" max="18" width="16.85546875" style="283" customWidth="1"/>
    <col min="19" max="19" width="17.28515625" style="283" customWidth="1"/>
    <col min="20" max="20" width="17.7109375" style="137" customWidth="1"/>
    <col min="21" max="23" width="21.85546875" style="136" customWidth="1"/>
    <col min="24" max="24" width="35.85546875" style="136" customWidth="1"/>
    <col min="25" max="25" width="23.5703125" style="136" customWidth="1"/>
    <col min="26" max="26" width="19.5703125" style="283" customWidth="1"/>
    <col min="27" max="27" width="19.28515625" style="283" customWidth="1"/>
    <col min="28" max="28" width="17.7109375" style="137" customWidth="1"/>
    <col min="29" max="29" width="21.7109375" style="136" customWidth="1"/>
    <col min="30" max="30" width="21.7109375" style="85" customWidth="1"/>
    <col min="31" max="33" width="21.85546875" style="136" customWidth="1"/>
    <col min="34" max="34" width="27.140625" style="283" customWidth="1"/>
    <col min="35" max="35" width="18.140625" style="283" customWidth="1"/>
    <col min="36" max="36" width="17.7109375" style="284" customWidth="1"/>
    <col min="37" max="37" width="17.5703125" style="283" customWidth="1"/>
    <col min="38" max="39" width="21.85546875" style="136" customWidth="1"/>
    <col min="40" max="40" width="14.7109375" style="136" bestFit="1" customWidth="1"/>
    <col min="41" max="16384" width="8.85546875" style="136"/>
  </cols>
  <sheetData>
    <row r="1" spans="1:39" ht="45" customHeight="1" thickBot="1">
      <c r="J1" s="325" t="s">
        <v>235</v>
      </c>
      <c r="K1" s="326"/>
      <c r="L1" s="326"/>
      <c r="M1" s="327"/>
      <c r="N1" s="325" t="s">
        <v>234</v>
      </c>
      <c r="O1" s="327"/>
      <c r="P1" s="244"/>
      <c r="Q1" s="328" t="s">
        <v>236</v>
      </c>
      <c r="R1" s="329"/>
      <c r="S1" s="329"/>
      <c r="T1" s="329"/>
      <c r="U1" s="330"/>
      <c r="V1" s="328" t="s">
        <v>233</v>
      </c>
      <c r="W1" s="330"/>
      <c r="X1" s="245"/>
      <c r="Y1" s="331" t="s">
        <v>237</v>
      </c>
      <c r="Z1" s="332"/>
      <c r="AA1" s="332"/>
      <c r="AB1" s="332"/>
      <c r="AC1" s="332"/>
      <c r="AD1" s="333"/>
      <c r="AE1" s="331" t="s">
        <v>318</v>
      </c>
      <c r="AF1" s="333"/>
      <c r="AG1" s="246"/>
      <c r="AH1" s="331" t="s">
        <v>319</v>
      </c>
      <c r="AI1" s="332"/>
      <c r="AJ1" s="332"/>
      <c r="AK1" s="333"/>
      <c r="AL1" s="331" t="s">
        <v>320</v>
      </c>
      <c r="AM1" s="333"/>
    </row>
    <row r="2" spans="1:39" s="141" customFormat="1" ht="27" customHeight="1" thickBot="1">
      <c r="A2" s="323" t="s">
        <v>0</v>
      </c>
      <c r="B2" s="323" t="s">
        <v>1</v>
      </c>
      <c r="C2" s="323" t="s">
        <v>2</v>
      </c>
      <c r="D2" s="323">
        <v>2018</v>
      </c>
      <c r="E2" s="323" t="s">
        <v>3</v>
      </c>
      <c r="F2" s="323"/>
      <c r="G2" s="323"/>
      <c r="H2" s="323"/>
      <c r="I2" s="323"/>
      <c r="J2" s="323" t="s">
        <v>4</v>
      </c>
      <c r="K2" s="323" t="s">
        <v>175</v>
      </c>
      <c r="L2" s="323" t="s">
        <v>2</v>
      </c>
      <c r="M2" s="335" t="s">
        <v>6</v>
      </c>
      <c r="N2" s="335" t="s">
        <v>13</v>
      </c>
      <c r="O2" s="335" t="s">
        <v>232</v>
      </c>
      <c r="P2" s="346" t="s">
        <v>406</v>
      </c>
      <c r="Q2" s="346" t="s">
        <v>12</v>
      </c>
      <c r="R2" s="348" t="s">
        <v>172</v>
      </c>
      <c r="S2" s="348" t="s">
        <v>171</v>
      </c>
      <c r="T2" s="335" t="s">
        <v>6</v>
      </c>
      <c r="U2" s="323" t="s">
        <v>2</v>
      </c>
      <c r="V2" s="335" t="s">
        <v>13</v>
      </c>
      <c r="W2" s="335" t="s">
        <v>232</v>
      </c>
      <c r="X2" s="346" t="s">
        <v>407</v>
      </c>
      <c r="Y2" s="323" t="s">
        <v>13</v>
      </c>
      <c r="Z2" s="348" t="s">
        <v>173</v>
      </c>
      <c r="AA2" s="348" t="s">
        <v>174</v>
      </c>
      <c r="AB2" s="335" t="s">
        <v>239</v>
      </c>
      <c r="AC2" s="323" t="s">
        <v>2</v>
      </c>
      <c r="AD2" s="349" t="s">
        <v>177</v>
      </c>
      <c r="AE2" s="350" t="s">
        <v>13</v>
      </c>
      <c r="AF2" s="360" t="s">
        <v>232</v>
      </c>
      <c r="AG2" s="362" t="s">
        <v>408</v>
      </c>
      <c r="AH2" s="363" t="s">
        <v>7</v>
      </c>
      <c r="AI2" s="350" t="s">
        <v>5</v>
      </c>
      <c r="AJ2" s="350" t="s">
        <v>6</v>
      </c>
      <c r="AK2" s="350" t="s">
        <v>2</v>
      </c>
      <c r="AL2" s="350" t="s">
        <v>13</v>
      </c>
      <c r="AM2" s="350" t="s">
        <v>232</v>
      </c>
    </row>
    <row r="3" spans="1:39" s="141" customFormat="1" ht="45" customHeight="1" thickBot="1">
      <c r="A3" s="323"/>
      <c r="B3" s="323"/>
      <c r="C3" s="323"/>
      <c r="D3" s="323"/>
      <c r="E3" s="323"/>
      <c r="F3" s="323"/>
      <c r="G3" s="323"/>
      <c r="H3" s="323"/>
      <c r="I3" s="323"/>
      <c r="J3" s="323"/>
      <c r="K3" s="323"/>
      <c r="L3" s="323"/>
      <c r="M3" s="336"/>
      <c r="N3" s="338"/>
      <c r="O3" s="338"/>
      <c r="P3" s="346"/>
      <c r="Q3" s="346"/>
      <c r="R3" s="348"/>
      <c r="S3" s="348"/>
      <c r="T3" s="336"/>
      <c r="U3" s="323"/>
      <c r="V3" s="338"/>
      <c r="W3" s="338"/>
      <c r="X3" s="346"/>
      <c r="Y3" s="323"/>
      <c r="Z3" s="348"/>
      <c r="AA3" s="348"/>
      <c r="AB3" s="336"/>
      <c r="AC3" s="323"/>
      <c r="AD3" s="349"/>
      <c r="AE3" s="359"/>
      <c r="AF3" s="361"/>
      <c r="AG3" s="362"/>
      <c r="AH3" s="364"/>
      <c r="AI3" s="351"/>
      <c r="AJ3" s="351"/>
      <c r="AK3" s="351"/>
      <c r="AL3" s="351"/>
      <c r="AM3" s="351"/>
    </row>
    <row r="4" spans="1:39" s="145" customFormat="1" ht="35.25" customHeight="1" thickBot="1">
      <c r="A4" s="142"/>
      <c r="B4" s="142"/>
      <c r="C4" s="324"/>
      <c r="D4" s="324"/>
      <c r="E4" s="143">
        <v>2019</v>
      </c>
      <c r="F4" s="143">
        <v>2020</v>
      </c>
      <c r="G4" s="143">
        <v>2021</v>
      </c>
      <c r="H4" s="143">
        <v>2022</v>
      </c>
      <c r="I4" s="143">
        <v>2023</v>
      </c>
      <c r="J4" s="142" t="s">
        <v>8</v>
      </c>
      <c r="K4" s="142"/>
      <c r="L4" s="324"/>
      <c r="M4" s="337"/>
      <c r="N4" s="143"/>
      <c r="O4" s="143"/>
      <c r="P4" s="347" t="s">
        <v>12</v>
      </c>
      <c r="Q4" s="347" t="s">
        <v>12</v>
      </c>
      <c r="R4" s="247" t="s">
        <v>9</v>
      </c>
      <c r="S4" s="247" t="s">
        <v>9</v>
      </c>
      <c r="T4" s="337"/>
      <c r="U4" s="143"/>
      <c r="V4" s="143"/>
      <c r="W4" s="143"/>
      <c r="X4" s="347" t="s">
        <v>12</v>
      </c>
      <c r="Y4" s="324" t="s">
        <v>13</v>
      </c>
      <c r="Z4" s="247" t="s">
        <v>10</v>
      </c>
      <c r="AA4" s="247" t="s">
        <v>10</v>
      </c>
      <c r="AB4" s="337"/>
      <c r="AC4" s="143"/>
      <c r="AD4" s="76"/>
      <c r="AE4" s="247"/>
      <c r="AF4" s="248"/>
      <c r="AG4" s="362"/>
      <c r="AH4" s="365"/>
      <c r="AI4" s="352"/>
      <c r="AJ4" s="352"/>
      <c r="AK4" s="352"/>
      <c r="AL4" s="352"/>
      <c r="AM4" s="352"/>
    </row>
    <row r="5" spans="1:39" s="216" customFormat="1" ht="170.25" customHeight="1" thickBot="1">
      <c r="A5" s="353"/>
      <c r="B5" s="353"/>
      <c r="C5" s="353"/>
      <c r="D5" s="205"/>
      <c r="E5" s="205"/>
      <c r="F5" s="205"/>
      <c r="G5" s="205"/>
      <c r="H5" s="205"/>
      <c r="I5" s="205"/>
      <c r="J5" s="353"/>
      <c r="K5" s="354"/>
      <c r="L5" s="205" t="s">
        <v>63</v>
      </c>
      <c r="M5" s="356"/>
      <c r="N5" s="205"/>
      <c r="O5" s="205"/>
      <c r="P5" s="249" t="s">
        <v>409</v>
      </c>
      <c r="Q5" s="250" t="s">
        <v>410</v>
      </c>
      <c r="R5" s="251" t="s">
        <v>411</v>
      </c>
      <c r="S5" s="252" t="s">
        <v>321</v>
      </c>
      <c r="T5" s="253">
        <v>0.89</v>
      </c>
      <c r="U5" s="205" t="s">
        <v>63</v>
      </c>
      <c r="V5" s="252" t="s">
        <v>412</v>
      </c>
      <c r="W5" s="254" t="s">
        <v>413</v>
      </c>
      <c r="X5" s="255" t="s">
        <v>414</v>
      </c>
      <c r="Y5" s="250" t="s">
        <v>415</v>
      </c>
      <c r="Z5" s="252" t="s">
        <v>416</v>
      </c>
      <c r="AA5" s="252" t="s">
        <v>113</v>
      </c>
      <c r="AB5" s="212" t="s">
        <v>56</v>
      </c>
      <c r="AC5" s="205" t="s">
        <v>28</v>
      </c>
      <c r="AD5" s="77">
        <v>168689038</v>
      </c>
      <c r="AE5" s="78" t="s">
        <v>322</v>
      </c>
      <c r="AF5" s="256" t="s">
        <v>22</v>
      </c>
      <c r="AG5" s="257" t="s">
        <v>417</v>
      </c>
      <c r="AH5" s="258" t="s">
        <v>418</v>
      </c>
      <c r="AI5" s="252" t="s">
        <v>324</v>
      </c>
      <c r="AJ5" s="254" t="s">
        <v>325</v>
      </c>
      <c r="AK5" s="252" t="s">
        <v>326</v>
      </c>
      <c r="AL5" s="79" t="s">
        <v>327</v>
      </c>
      <c r="AM5" s="259" t="s">
        <v>22</v>
      </c>
    </row>
    <row r="6" spans="1:39" s="170" customFormat="1" ht="112.5" customHeight="1" thickBot="1">
      <c r="A6" s="353"/>
      <c r="B6" s="353"/>
      <c r="C6" s="353"/>
      <c r="D6" s="205"/>
      <c r="E6" s="205"/>
      <c r="F6" s="205"/>
      <c r="G6" s="205"/>
      <c r="H6" s="205"/>
      <c r="I6" s="205"/>
      <c r="J6" s="353"/>
      <c r="K6" s="354"/>
      <c r="L6" s="205" t="s">
        <v>30</v>
      </c>
      <c r="M6" s="357"/>
      <c r="N6" s="217"/>
      <c r="O6" s="217"/>
      <c r="P6" s="217"/>
      <c r="Q6" s="205"/>
      <c r="R6" s="205"/>
      <c r="S6" s="205"/>
      <c r="T6" s="212"/>
      <c r="U6" s="205" t="s">
        <v>30</v>
      </c>
      <c r="V6" s="217"/>
      <c r="W6" s="217"/>
      <c r="X6" s="217"/>
      <c r="Y6" s="260"/>
      <c r="Z6" s="205" t="s">
        <v>112</v>
      </c>
      <c r="AA6" s="205"/>
      <c r="AB6" s="212"/>
      <c r="AC6" s="205" t="s">
        <v>30</v>
      </c>
      <c r="AD6" s="77"/>
      <c r="AE6" s="78" t="s">
        <v>328</v>
      </c>
      <c r="AF6" s="256" t="s">
        <v>323</v>
      </c>
      <c r="AG6" s="259"/>
      <c r="AH6" s="261"/>
      <c r="AI6" s="205"/>
      <c r="AJ6" s="212"/>
      <c r="AK6" s="205"/>
      <c r="AL6" s="79" t="s">
        <v>329</v>
      </c>
      <c r="AM6" s="259" t="s">
        <v>22</v>
      </c>
    </row>
    <row r="7" spans="1:39" s="170" customFormat="1" ht="143.25" customHeight="1" thickBot="1">
      <c r="A7" s="353"/>
      <c r="B7" s="353"/>
      <c r="C7" s="353"/>
      <c r="D7" s="205"/>
      <c r="E7" s="205"/>
      <c r="F7" s="205"/>
      <c r="G7" s="205"/>
      <c r="H7" s="205"/>
      <c r="I7" s="205"/>
      <c r="J7" s="353"/>
      <c r="K7" s="354"/>
      <c r="L7" s="205" t="s">
        <v>114</v>
      </c>
      <c r="M7" s="357"/>
      <c r="N7" s="217"/>
      <c r="O7" s="217"/>
      <c r="P7" s="217"/>
      <c r="Q7" s="205"/>
      <c r="R7" s="205"/>
      <c r="S7" s="205"/>
      <c r="T7" s="212"/>
      <c r="U7" s="205" t="s">
        <v>114</v>
      </c>
      <c r="V7" s="217"/>
      <c r="W7" s="217"/>
      <c r="X7" s="217"/>
      <c r="Y7" s="260"/>
      <c r="Z7" s="205"/>
      <c r="AA7" s="205"/>
      <c r="AB7" s="212"/>
      <c r="AC7" s="205" t="s">
        <v>79</v>
      </c>
      <c r="AD7" s="77"/>
      <c r="AE7" s="78" t="s">
        <v>330</v>
      </c>
      <c r="AF7" s="256" t="s">
        <v>323</v>
      </c>
      <c r="AG7" s="259"/>
      <c r="AH7" s="261"/>
      <c r="AI7" s="205"/>
      <c r="AJ7" s="212"/>
      <c r="AK7" s="205"/>
      <c r="AL7" s="80" t="s">
        <v>331</v>
      </c>
      <c r="AM7" s="259" t="s">
        <v>22</v>
      </c>
    </row>
    <row r="8" spans="1:39" s="170" customFormat="1" ht="112.5" customHeight="1" thickBot="1">
      <c r="A8" s="353"/>
      <c r="B8" s="353"/>
      <c r="C8" s="353"/>
      <c r="D8" s="205"/>
      <c r="E8" s="205"/>
      <c r="F8" s="205"/>
      <c r="G8" s="205"/>
      <c r="H8" s="205"/>
      <c r="I8" s="205"/>
      <c r="J8" s="353"/>
      <c r="K8" s="354"/>
      <c r="L8" s="205" t="s">
        <v>31</v>
      </c>
      <c r="M8" s="357"/>
      <c r="N8" s="217"/>
      <c r="O8" s="217"/>
      <c r="P8" s="217"/>
      <c r="Q8" s="205"/>
      <c r="R8" s="205"/>
      <c r="S8" s="205"/>
      <c r="T8" s="212"/>
      <c r="U8" s="205" t="s">
        <v>31</v>
      </c>
      <c r="V8" s="217"/>
      <c r="W8" s="217"/>
      <c r="X8" s="217"/>
      <c r="Y8" s="260"/>
      <c r="Z8" s="205"/>
      <c r="AA8" s="205"/>
      <c r="AB8" s="212"/>
      <c r="AC8" s="205" t="s">
        <v>31</v>
      </c>
      <c r="AD8" s="77"/>
      <c r="AE8" s="78" t="s">
        <v>332</v>
      </c>
      <c r="AF8" s="256" t="s">
        <v>333</v>
      </c>
      <c r="AG8" s="259"/>
      <c r="AH8" s="261"/>
      <c r="AI8" s="205"/>
      <c r="AJ8" s="212"/>
      <c r="AK8" s="205"/>
      <c r="AL8" s="80" t="s">
        <v>334</v>
      </c>
      <c r="AM8" s="259" t="s">
        <v>333</v>
      </c>
    </row>
    <row r="9" spans="1:39" s="170" customFormat="1" ht="136.5" customHeight="1" thickBot="1">
      <c r="A9" s="353"/>
      <c r="B9" s="353"/>
      <c r="C9" s="353"/>
      <c r="D9" s="205"/>
      <c r="E9" s="205"/>
      <c r="F9" s="205"/>
      <c r="G9" s="205"/>
      <c r="H9" s="205"/>
      <c r="I9" s="205"/>
      <c r="J9" s="353"/>
      <c r="K9" s="354"/>
      <c r="L9" s="205" t="s">
        <v>32</v>
      </c>
      <c r="M9" s="357"/>
      <c r="N9" s="217"/>
      <c r="O9" s="217"/>
      <c r="P9" s="217"/>
      <c r="Q9" s="205"/>
      <c r="R9" s="205"/>
      <c r="S9" s="205"/>
      <c r="T9" s="212"/>
      <c r="U9" s="205" t="s">
        <v>32</v>
      </c>
      <c r="V9" s="217"/>
      <c r="W9" s="217"/>
      <c r="X9" s="217"/>
      <c r="Y9" s="260"/>
      <c r="Z9" s="205"/>
      <c r="AA9" s="205"/>
      <c r="AB9" s="212"/>
      <c r="AC9" s="205" t="s">
        <v>81</v>
      </c>
      <c r="AD9" s="77"/>
      <c r="AE9" s="217"/>
      <c r="AF9" s="262"/>
      <c r="AG9" s="263"/>
      <c r="AH9" s="261"/>
      <c r="AI9" s="205"/>
      <c r="AJ9" s="212"/>
      <c r="AK9" s="205"/>
      <c r="AL9" s="79" t="s">
        <v>335</v>
      </c>
      <c r="AM9" s="259" t="s">
        <v>333</v>
      </c>
    </row>
    <row r="10" spans="1:39" s="170" customFormat="1" ht="117" customHeight="1" thickBot="1">
      <c r="A10" s="353"/>
      <c r="B10" s="353"/>
      <c r="C10" s="353"/>
      <c r="D10" s="205"/>
      <c r="E10" s="205"/>
      <c r="F10" s="205"/>
      <c r="G10" s="205"/>
      <c r="H10" s="205"/>
      <c r="I10" s="205"/>
      <c r="J10" s="353"/>
      <c r="K10" s="354"/>
      <c r="L10" s="205" t="s">
        <v>65</v>
      </c>
      <c r="M10" s="357"/>
      <c r="N10" s="217"/>
      <c r="O10" s="217"/>
      <c r="P10" s="217"/>
      <c r="Q10" s="205"/>
      <c r="R10" s="205"/>
      <c r="S10" s="205"/>
      <c r="T10" s="212"/>
      <c r="U10" s="205" t="s">
        <v>65</v>
      </c>
      <c r="V10" s="217"/>
      <c r="W10" s="217"/>
      <c r="X10" s="217"/>
      <c r="Y10" s="260"/>
      <c r="Z10" s="205"/>
      <c r="AA10" s="205"/>
      <c r="AB10" s="212"/>
      <c r="AC10" s="205" t="s">
        <v>83</v>
      </c>
      <c r="AD10" s="77"/>
      <c r="AE10" s="217"/>
      <c r="AF10" s="262"/>
      <c r="AG10" s="263"/>
      <c r="AH10" s="261"/>
      <c r="AI10" s="205"/>
      <c r="AJ10" s="212"/>
      <c r="AK10" s="205"/>
      <c r="AL10" s="217"/>
      <c r="AM10" s="217"/>
    </row>
    <row r="11" spans="1:39" s="170" customFormat="1" ht="101.25" customHeight="1" thickBot="1">
      <c r="A11" s="353"/>
      <c r="B11" s="353"/>
      <c r="C11" s="353"/>
      <c r="D11" s="205"/>
      <c r="E11" s="205"/>
      <c r="F11" s="205"/>
      <c r="G11" s="205"/>
      <c r="H11" s="205"/>
      <c r="I11" s="205"/>
      <c r="J11" s="353"/>
      <c r="K11" s="354"/>
      <c r="L11" s="205" t="s">
        <v>64</v>
      </c>
      <c r="M11" s="357"/>
      <c r="N11" s="217"/>
      <c r="O11" s="217"/>
      <c r="P11" s="217"/>
      <c r="Q11" s="205"/>
      <c r="R11" s="205"/>
      <c r="S11" s="205"/>
      <c r="T11" s="212"/>
      <c r="U11" s="205" t="s">
        <v>64</v>
      </c>
      <c r="V11" s="217"/>
      <c r="W11" s="217"/>
      <c r="X11" s="217"/>
      <c r="Y11" s="260"/>
      <c r="Z11" s="205"/>
      <c r="AA11" s="205"/>
      <c r="AB11" s="212"/>
      <c r="AC11" s="205" t="s">
        <v>33</v>
      </c>
      <c r="AD11" s="77"/>
      <c r="AE11" s="217"/>
      <c r="AF11" s="262"/>
      <c r="AG11" s="263"/>
      <c r="AH11" s="261"/>
      <c r="AI11" s="205"/>
      <c r="AJ11" s="212"/>
      <c r="AK11" s="205"/>
      <c r="AL11" s="217"/>
      <c r="AM11" s="217"/>
    </row>
    <row r="12" spans="1:39" s="170" customFormat="1" ht="135.75" customHeight="1" thickBot="1">
      <c r="A12" s="353"/>
      <c r="B12" s="353"/>
      <c r="C12" s="353"/>
      <c r="D12" s="205"/>
      <c r="E12" s="205"/>
      <c r="F12" s="205"/>
      <c r="G12" s="205"/>
      <c r="H12" s="205"/>
      <c r="I12" s="205"/>
      <c r="J12" s="353"/>
      <c r="K12" s="354"/>
      <c r="L12" s="205" t="s">
        <v>115</v>
      </c>
      <c r="M12" s="357"/>
      <c r="N12" s="217"/>
      <c r="O12" s="217"/>
      <c r="P12" s="217"/>
      <c r="Q12" s="205"/>
      <c r="R12" s="205"/>
      <c r="S12" s="205"/>
      <c r="T12" s="212"/>
      <c r="U12" s="205" t="s">
        <v>115</v>
      </c>
      <c r="V12" s="217"/>
      <c r="W12" s="217"/>
      <c r="X12" s="217"/>
      <c r="Y12" s="260"/>
      <c r="Z12" s="205"/>
      <c r="AA12" s="205"/>
      <c r="AB12" s="212"/>
      <c r="AC12" s="205" t="s">
        <v>84</v>
      </c>
      <c r="AD12" s="77"/>
      <c r="AE12" s="217"/>
      <c r="AF12" s="262"/>
      <c r="AG12" s="263"/>
      <c r="AH12" s="261"/>
      <c r="AI12" s="205"/>
      <c r="AJ12" s="212"/>
      <c r="AK12" s="205"/>
      <c r="AL12" s="217"/>
      <c r="AM12" s="217"/>
    </row>
    <row r="13" spans="1:39" s="170" customFormat="1" ht="195" customHeight="1" thickBot="1">
      <c r="A13" s="353"/>
      <c r="B13" s="353"/>
      <c r="C13" s="353"/>
      <c r="D13" s="205"/>
      <c r="E13" s="205"/>
      <c r="F13" s="205"/>
      <c r="G13" s="205"/>
      <c r="H13" s="205"/>
      <c r="I13" s="205"/>
      <c r="J13" s="353"/>
      <c r="K13" s="354"/>
      <c r="L13" s="205" t="s">
        <v>116</v>
      </c>
      <c r="M13" s="357"/>
      <c r="N13" s="217"/>
      <c r="O13" s="217"/>
      <c r="P13" s="217"/>
      <c r="Q13" s="205"/>
      <c r="R13" s="205"/>
      <c r="S13" s="205"/>
      <c r="T13" s="212"/>
      <c r="U13" s="205" t="s">
        <v>116</v>
      </c>
      <c r="V13" s="217"/>
      <c r="W13" s="217"/>
      <c r="X13" s="217"/>
      <c r="Y13" s="260"/>
      <c r="Z13" s="205"/>
      <c r="AA13" s="205"/>
      <c r="AB13" s="212"/>
      <c r="AC13" s="205" t="s">
        <v>85</v>
      </c>
      <c r="AD13" s="77"/>
      <c r="AE13" s="217"/>
      <c r="AF13" s="262"/>
      <c r="AG13" s="263"/>
      <c r="AH13" s="261"/>
      <c r="AI13" s="205"/>
      <c r="AJ13" s="212"/>
      <c r="AK13" s="205"/>
      <c r="AL13" s="217"/>
      <c r="AM13" s="217"/>
    </row>
    <row r="14" spans="1:39" s="170" customFormat="1" ht="132.75" customHeight="1" thickBot="1">
      <c r="A14" s="353"/>
      <c r="B14" s="353"/>
      <c r="C14" s="353"/>
      <c r="D14" s="205"/>
      <c r="E14" s="205"/>
      <c r="F14" s="205"/>
      <c r="G14" s="205"/>
      <c r="H14" s="205"/>
      <c r="I14" s="205"/>
      <c r="J14" s="353"/>
      <c r="K14" s="354"/>
      <c r="L14" s="205" t="s">
        <v>34</v>
      </c>
      <c r="M14" s="357"/>
      <c r="N14" s="217"/>
      <c r="O14" s="217"/>
      <c r="P14" s="217"/>
      <c r="Q14" s="205"/>
      <c r="R14" s="205"/>
      <c r="S14" s="205"/>
      <c r="T14" s="212"/>
      <c r="U14" s="205" t="s">
        <v>34</v>
      </c>
      <c r="V14" s="217"/>
      <c r="W14" s="217"/>
      <c r="X14" s="217"/>
      <c r="Y14" s="260"/>
      <c r="Z14" s="205"/>
      <c r="AA14" s="205"/>
      <c r="AB14" s="212"/>
      <c r="AC14" s="205" t="s">
        <v>34</v>
      </c>
      <c r="AD14" s="77"/>
      <c r="AE14" s="217"/>
      <c r="AF14" s="262"/>
      <c r="AG14" s="263"/>
      <c r="AH14" s="261"/>
      <c r="AI14" s="205"/>
      <c r="AJ14" s="212"/>
      <c r="AK14" s="205"/>
      <c r="AL14" s="217"/>
      <c r="AM14" s="217"/>
    </row>
    <row r="15" spans="1:39" s="170" customFormat="1" ht="82.5" customHeight="1" thickBot="1">
      <c r="A15" s="353"/>
      <c r="B15" s="353"/>
      <c r="C15" s="353"/>
      <c r="D15" s="205"/>
      <c r="E15" s="205"/>
      <c r="F15" s="205"/>
      <c r="G15" s="205"/>
      <c r="H15" s="205"/>
      <c r="I15" s="205"/>
      <c r="J15" s="353"/>
      <c r="K15" s="355"/>
      <c r="L15" s="205" t="s">
        <v>35</v>
      </c>
      <c r="M15" s="358"/>
      <c r="N15" s="217"/>
      <c r="O15" s="217"/>
      <c r="P15" s="217"/>
      <c r="Q15" s="205"/>
      <c r="R15" s="205"/>
      <c r="S15" s="205"/>
      <c r="T15" s="212"/>
      <c r="U15" s="205" t="s">
        <v>35</v>
      </c>
      <c r="V15" s="217"/>
      <c r="W15" s="217"/>
      <c r="X15" s="217"/>
      <c r="Y15" s="260"/>
      <c r="Z15" s="205"/>
      <c r="AA15" s="205"/>
      <c r="AB15" s="212"/>
      <c r="AC15" s="205" t="s">
        <v>35</v>
      </c>
      <c r="AD15" s="77"/>
      <c r="AE15" s="217"/>
      <c r="AF15" s="262"/>
      <c r="AG15" s="263"/>
      <c r="AH15" s="261"/>
      <c r="AI15" s="205"/>
      <c r="AJ15" s="212"/>
      <c r="AK15" s="205"/>
      <c r="AL15" s="217"/>
      <c r="AM15" s="217"/>
    </row>
    <row r="16" spans="1:39" s="170" customFormat="1" ht="150.75" thickBot="1">
      <c r="A16" s="353"/>
      <c r="B16" s="353"/>
      <c r="C16" s="353"/>
      <c r="D16" s="205"/>
      <c r="E16" s="205"/>
      <c r="F16" s="205"/>
      <c r="G16" s="205"/>
      <c r="H16" s="205"/>
      <c r="I16" s="205"/>
      <c r="J16" s="353"/>
      <c r="K16" s="205"/>
      <c r="L16" s="205"/>
      <c r="M16" s="264"/>
      <c r="N16" s="205"/>
      <c r="O16" s="205"/>
      <c r="P16" s="205"/>
      <c r="Q16" s="205" t="s">
        <v>29</v>
      </c>
      <c r="R16" s="205"/>
      <c r="S16" s="205"/>
      <c r="T16" s="206">
        <v>0.89</v>
      </c>
      <c r="U16" s="205" t="s">
        <v>28</v>
      </c>
      <c r="V16" s="205"/>
      <c r="W16" s="205"/>
      <c r="X16" s="265" t="s">
        <v>419</v>
      </c>
      <c r="Y16" s="254" t="s">
        <v>36</v>
      </c>
      <c r="Z16" s="252" t="s">
        <v>336</v>
      </c>
      <c r="AA16" s="252" t="s">
        <v>337</v>
      </c>
      <c r="AB16" s="254" t="s">
        <v>58</v>
      </c>
      <c r="AC16" s="205" t="s">
        <v>28</v>
      </c>
      <c r="AD16" s="77">
        <v>232154912</v>
      </c>
      <c r="AE16" s="81" t="s">
        <v>338</v>
      </c>
      <c r="AF16" s="256" t="s">
        <v>22</v>
      </c>
      <c r="AG16" s="266" t="s">
        <v>420</v>
      </c>
      <c r="AH16" s="258" t="s">
        <v>421</v>
      </c>
      <c r="AI16" s="252" t="s">
        <v>339</v>
      </c>
      <c r="AJ16" s="254" t="s">
        <v>22</v>
      </c>
      <c r="AK16" s="252" t="s">
        <v>341</v>
      </c>
      <c r="AL16" s="79" t="s">
        <v>327</v>
      </c>
      <c r="AM16" s="259" t="s">
        <v>22</v>
      </c>
    </row>
    <row r="17" spans="1:39" s="170" customFormat="1" ht="132.75" thickBot="1">
      <c r="A17" s="353"/>
      <c r="B17" s="353"/>
      <c r="C17" s="353"/>
      <c r="D17" s="205"/>
      <c r="E17" s="205"/>
      <c r="F17" s="205"/>
      <c r="G17" s="205"/>
      <c r="H17" s="205"/>
      <c r="I17" s="205"/>
      <c r="J17" s="353"/>
      <c r="K17" s="205"/>
      <c r="L17" s="205"/>
      <c r="M17" s="264"/>
      <c r="N17" s="217"/>
      <c r="O17" s="217"/>
      <c r="P17" s="217"/>
      <c r="Q17" s="205"/>
      <c r="R17" s="205"/>
      <c r="S17" s="205"/>
      <c r="T17" s="212"/>
      <c r="U17" s="205" t="s">
        <v>30</v>
      </c>
      <c r="V17" s="217"/>
      <c r="W17" s="217"/>
      <c r="X17" s="217"/>
      <c r="Y17" s="205"/>
      <c r="Z17" s="205"/>
      <c r="AA17" s="205"/>
      <c r="AB17" s="212"/>
      <c r="AC17" s="205" t="s">
        <v>30</v>
      </c>
      <c r="AD17" s="77"/>
      <c r="AE17" s="81" t="s">
        <v>342</v>
      </c>
      <c r="AF17" s="256" t="s">
        <v>323</v>
      </c>
      <c r="AG17" s="259"/>
      <c r="AH17" s="261"/>
      <c r="AI17" s="205"/>
      <c r="AJ17" s="212"/>
      <c r="AK17" s="205"/>
      <c r="AL17" s="79" t="s">
        <v>329</v>
      </c>
      <c r="AM17" s="259" t="s">
        <v>323</v>
      </c>
    </row>
    <row r="18" spans="1:39" s="170" customFormat="1" ht="165.75" thickBot="1">
      <c r="A18" s="353"/>
      <c r="B18" s="353"/>
      <c r="C18" s="353"/>
      <c r="D18" s="205"/>
      <c r="E18" s="205"/>
      <c r="F18" s="205"/>
      <c r="G18" s="205"/>
      <c r="H18" s="205"/>
      <c r="I18" s="205"/>
      <c r="J18" s="353"/>
      <c r="K18" s="205"/>
      <c r="L18" s="205"/>
      <c r="M18" s="264"/>
      <c r="N18" s="217"/>
      <c r="O18" s="217"/>
      <c r="P18" s="217"/>
      <c r="Q18" s="205"/>
      <c r="R18" s="205"/>
      <c r="S18" s="205"/>
      <c r="T18" s="212"/>
      <c r="U18" s="205" t="s">
        <v>78</v>
      </c>
      <c r="V18" s="217"/>
      <c r="W18" s="217"/>
      <c r="X18" s="217"/>
      <c r="Y18" s="260"/>
      <c r="Z18" s="205"/>
      <c r="AA18" s="205"/>
      <c r="AB18" s="212"/>
      <c r="AC18" s="205" t="s">
        <v>86</v>
      </c>
      <c r="AD18" s="77"/>
      <c r="AE18" s="81" t="s">
        <v>343</v>
      </c>
      <c r="AF18" s="256" t="s">
        <v>323</v>
      </c>
      <c r="AG18" s="259"/>
      <c r="AH18" s="261"/>
      <c r="AI18" s="205"/>
      <c r="AJ18" s="212"/>
      <c r="AK18" s="205"/>
      <c r="AL18" s="80" t="s">
        <v>331</v>
      </c>
      <c r="AM18" s="259" t="s">
        <v>22</v>
      </c>
    </row>
    <row r="19" spans="1:39" s="170" customFormat="1" ht="90.75" thickBot="1">
      <c r="A19" s="353"/>
      <c r="B19" s="353"/>
      <c r="C19" s="353"/>
      <c r="D19" s="205"/>
      <c r="E19" s="205"/>
      <c r="F19" s="205"/>
      <c r="G19" s="205"/>
      <c r="H19" s="205"/>
      <c r="I19" s="205"/>
      <c r="J19" s="353"/>
      <c r="K19" s="205"/>
      <c r="L19" s="205"/>
      <c r="M19" s="264"/>
      <c r="N19" s="217"/>
      <c r="O19" s="217"/>
      <c r="P19" s="217"/>
      <c r="Q19" s="205"/>
      <c r="R19" s="205"/>
      <c r="S19" s="205"/>
      <c r="T19" s="212"/>
      <c r="U19" s="205" t="s">
        <v>31</v>
      </c>
      <c r="V19" s="217"/>
      <c r="W19" s="217"/>
      <c r="X19" s="217"/>
      <c r="Y19" s="260"/>
      <c r="Z19" s="205"/>
      <c r="AA19" s="205"/>
      <c r="AB19" s="212"/>
      <c r="AC19" s="205" t="s">
        <v>31</v>
      </c>
      <c r="AD19" s="77"/>
      <c r="AE19" s="81" t="s">
        <v>332</v>
      </c>
      <c r="AF19" s="256" t="s">
        <v>344</v>
      </c>
      <c r="AG19" s="259"/>
      <c r="AH19" s="261"/>
      <c r="AI19" s="205"/>
      <c r="AJ19" s="212"/>
      <c r="AK19" s="205"/>
      <c r="AL19" s="80" t="s">
        <v>334</v>
      </c>
      <c r="AM19" s="259" t="s">
        <v>101</v>
      </c>
    </row>
    <row r="20" spans="1:39" s="170" customFormat="1" ht="135.75" thickBot="1">
      <c r="A20" s="353"/>
      <c r="B20" s="353"/>
      <c r="C20" s="353"/>
      <c r="D20" s="205"/>
      <c r="E20" s="205"/>
      <c r="F20" s="205"/>
      <c r="G20" s="205"/>
      <c r="H20" s="205"/>
      <c r="I20" s="205"/>
      <c r="J20" s="353"/>
      <c r="K20" s="205"/>
      <c r="L20" s="205"/>
      <c r="M20" s="264"/>
      <c r="N20" s="217"/>
      <c r="O20" s="217"/>
      <c r="P20" s="217"/>
      <c r="Q20" s="205"/>
      <c r="R20" s="205"/>
      <c r="S20" s="205"/>
      <c r="T20" s="212"/>
      <c r="U20" s="205" t="s">
        <v>80</v>
      </c>
      <c r="V20" s="217"/>
      <c r="W20" s="217"/>
      <c r="X20" s="217"/>
      <c r="Y20" s="260"/>
      <c r="Z20" s="205"/>
      <c r="AA20" s="205"/>
      <c r="AB20" s="212"/>
      <c r="AC20" s="205" t="s">
        <v>87</v>
      </c>
      <c r="AD20" s="77"/>
      <c r="AE20" s="217"/>
      <c r="AF20" s="262"/>
      <c r="AG20" s="263"/>
      <c r="AH20" s="261"/>
      <c r="AI20" s="205"/>
      <c r="AJ20" s="212"/>
      <c r="AK20" s="205"/>
      <c r="AL20" s="79" t="s">
        <v>345</v>
      </c>
      <c r="AM20" s="259" t="s">
        <v>101</v>
      </c>
    </row>
    <row r="21" spans="1:39" s="170" customFormat="1" ht="150.75" thickBot="1">
      <c r="A21" s="353"/>
      <c r="B21" s="353"/>
      <c r="C21" s="353"/>
      <c r="D21" s="205"/>
      <c r="E21" s="205"/>
      <c r="F21" s="205"/>
      <c r="G21" s="205"/>
      <c r="H21" s="205"/>
      <c r="I21" s="205"/>
      <c r="J21" s="353"/>
      <c r="K21" s="205"/>
      <c r="L21" s="205"/>
      <c r="M21" s="264"/>
      <c r="N21" s="218"/>
      <c r="O21" s="218"/>
      <c r="P21" s="218"/>
      <c r="Q21" s="205"/>
      <c r="R21" s="205"/>
      <c r="S21" s="205"/>
      <c r="T21" s="212"/>
      <c r="U21" s="205" t="s">
        <v>82</v>
      </c>
      <c r="V21" s="260"/>
      <c r="W21" s="260"/>
      <c r="X21" s="260"/>
      <c r="Y21" s="260"/>
      <c r="Z21" s="205"/>
      <c r="AA21" s="205"/>
      <c r="AB21" s="212"/>
      <c r="AC21" s="205" t="s">
        <v>88</v>
      </c>
      <c r="AD21" s="77"/>
      <c r="AE21" s="217"/>
      <c r="AF21" s="262"/>
      <c r="AG21" s="263"/>
      <c r="AH21" s="261"/>
      <c r="AI21" s="205"/>
      <c r="AJ21" s="212"/>
      <c r="AK21" s="205"/>
      <c r="AL21" s="217"/>
      <c r="AM21" s="217"/>
    </row>
    <row r="22" spans="1:39" s="170" customFormat="1" ht="105" customHeight="1" thickBot="1">
      <c r="A22" s="353"/>
      <c r="B22" s="353"/>
      <c r="C22" s="353"/>
      <c r="D22" s="205"/>
      <c r="E22" s="205"/>
      <c r="F22" s="205"/>
      <c r="G22" s="205"/>
      <c r="H22" s="205"/>
      <c r="I22" s="205"/>
      <c r="J22" s="353"/>
      <c r="K22" s="205"/>
      <c r="L22" s="205"/>
      <c r="M22" s="264"/>
      <c r="N22" s="222"/>
      <c r="O22" s="222"/>
      <c r="P22" s="222"/>
      <c r="Q22" s="205"/>
      <c r="R22" s="205"/>
      <c r="S22" s="205"/>
      <c r="T22" s="212"/>
      <c r="U22" s="205" t="s">
        <v>33</v>
      </c>
      <c r="V22" s="223"/>
      <c r="W22" s="223"/>
      <c r="X22" s="223"/>
      <c r="Y22" s="260"/>
      <c r="Z22" s="205"/>
      <c r="AA22" s="205"/>
      <c r="AB22" s="212"/>
      <c r="AC22" s="205" t="s">
        <v>33</v>
      </c>
      <c r="AD22" s="77"/>
      <c r="AE22" s="223"/>
      <c r="AF22" s="267"/>
      <c r="AG22" s="263"/>
      <c r="AH22" s="261"/>
      <c r="AI22" s="205"/>
      <c r="AJ22" s="212"/>
      <c r="AK22" s="205"/>
      <c r="AL22" s="223"/>
      <c r="AM22" s="223"/>
    </row>
    <row r="23" spans="1:39" s="170" customFormat="1" ht="90.75" customHeight="1" thickBot="1">
      <c r="A23" s="353"/>
      <c r="B23" s="353"/>
      <c r="C23" s="353"/>
      <c r="D23" s="205"/>
      <c r="E23" s="205"/>
      <c r="F23" s="205"/>
      <c r="G23" s="205"/>
      <c r="H23" s="205"/>
      <c r="I23" s="205"/>
      <c r="J23" s="353"/>
      <c r="K23" s="205"/>
      <c r="L23" s="205"/>
      <c r="M23" s="264"/>
      <c r="N23" s="223"/>
      <c r="O23" s="223"/>
      <c r="P23" s="223"/>
      <c r="Q23" s="205"/>
      <c r="R23" s="205"/>
      <c r="S23" s="205"/>
      <c r="T23" s="212"/>
      <c r="U23" s="205" t="s">
        <v>84</v>
      </c>
      <c r="V23" s="223"/>
      <c r="W23" s="223"/>
      <c r="X23" s="223"/>
      <c r="Y23" s="260"/>
      <c r="Z23" s="205"/>
      <c r="AA23" s="205"/>
      <c r="AB23" s="212"/>
      <c r="AC23" s="205" t="s">
        <v>84</v>
      </c>
      <c r="AD23" s="77"/>
      <c r="AE23" s="223"/>
      <c r="AF23" s="267"/>
      <c r="AG23" s="263"/>
      <c r="AH23" s="261"/>
      <c r="AI23" s="205"/>
      <c r="AJ23" s="212"/>
      <c r="AK23" s="205"/>
      <c r="AL23" s="223"/>
      <c r="AM23" s="223"/>
    </row>
    <row r="24" spans="1:39" s="170" customFormat="1" ht="105.75" thickBot="1">
      <c r="A24" s="353"/>
      <c r="B24" s="353"/>
      <c r="C24" s="353"/>
      <c r="D24" s="205"/>
      <c r="E24" s="205"/>
      <c r="F24" s="205"/>
      <c r="G24" s="205"/>
      <c r="H24" s="205"/>
      <c r="I24" s="205"/>
      <c r="J24" s="353"/>
      <c r="K24" s="205"/>
      <c r="L24" s="205"/>
      <c r="M24" s="264"/>
      <c r="N24" s="205"/>
      <c r="O24" s="205"/>
      <c r="P24" s="205"/>
      <c r="Q24" s="205"/>
      <c r="R24" s="205"/>
      <c r="S24" s="205"/>
      <c r="T24" s="212"/>
      <c r="U24" s="205" t="s">
        <v>85</v>
      </c>
      <c r="V24" s="205"/>
      <c r="W24" s="205"/>
      <c r="X24" s="205"/>
      <c r="Y24" s="260"/>
      <c r="Z24" s="205"/>
      <c r="AA24" s="205"/>
      <c r="AB24" s="212"/>
      <c r="AC24" s="205" t="s">
        <v>85</v>
      </c>
      <c r="AD24" s="77"/>
      <c r="AE24" s="205"/>
      <c r="AF24" s="268"/>
      <c r="AG24" s="263"/>
      <c r="AH24" s="261"/>
      <c r="AI24" s="205"/>
      <c r="AJ24" s="212"/>
      <c r="AK24" s="205"/>
      <c r="AL24" s="205"/>
      <c r="AM24" s="205"/>
    </row>
    <row r="25" spans="1:39" s="170" customFormat="1" ht="126" customHeight="1" thickBot="1">
      <c r="A25" s="353"/>
      <c r="B25" s="353"/>
      <c r="C25" s="353"/>
      <c r="D25" s="205"/>
      <c r="E25" s="205"/>
      <c r="F25" s="205"/>
      <c r="G25" s="205"/>
      <c r="H25" s="205"/>
      <c r="I25" s="205"/>
      <c r="J25" s="353"/>
      <c r="K25" s="205"/>
      <c r="L25" s="205"/>
      <c r="M25" s="264"/>
      <c r="N25" s="205"/>
      <c r="O25" s="205"/>
      <c r="P25" s="205"/>
      <c r="Q25" s="205"/>
      <c r="R25" s="205"/>
      <c r="S25" s="205"/>
      <c r="T25" s="212"/>
      <c r="U25" s="205" t="s">
        <v>34</v>
      </c>
      <c r="V25" s="205"/>
      <c r="W25" s="205"/>
      <c r="X25" s="205"/>
      <c r="Y25" s="260"/>
      <c r="Z25" s="205"/>
      <c r="AA25" s="205"/>
      <c r="AB25" s="212"/>
      <c r="AC25" s="205" t="s">
        <v>34</v>
      </c>
      <c r="AD25" s="77"/>
      <c r="AE25" s="205"/>
      <c r="AF25" s="268"/>
      <c r="AG25" s="263"/>
      <c r="AH25" s="261"/>
      <c r="AI25" s="205"/>
      <c r="AJ25" s="212"/>
      <c r="AK25" s="205"/>
      <c r="AL25" s="205"/>
      <c r="AM25" s="205"/>
    </row>
    <row r="26" spans="1:39" s="170" customFormat="1" ht="68.25" customHeight="1" thickBot="1">
      <c r="A26" s="353"/>
      <c r="B26" s="353"/>
      <c r="C26" s="353"/>
      <c r="D26" s="205"/>
      <c r="E26" s="205"/>
      <c r="F26" s="205"/>
      <c r="G26" s="205"/>
      <c r="H26" s="205"/>
      <c r="I26" s="205"/>
      <c r="J26" s="353"/>
      <c r="K26" s="205"/>
      <c r="L26" s="205"/>
      <c r="M26" s="264"/>
      <c r="N26" s="205"/>
      <c r="O26" s="205"/>
      <c r="P26" s="205"/>
      <c r="Q26" s="205"/>
      <c r="R26" s="205"/>
      <c r="S26" s="205"/>
      <c r="T26" s="212"/>
      <c r="U26" s="205" t="s">
        <v>35</v>
      </c>
      <c r="V26" s="205"/>
      <c r="W26" s="205"/>
      <c r="X26" s="205"/>
      <c r="Y26" s="260"/>
      <c r="Z26" s="205"/>
      <c r="AA26" s="205"/>
      <c r="AB26" s="212"/>
      <c r="AC26" s="205" t="s">
        <v>35</v>
      </c>
      <c r="AD26" s="77"/>
      <c r="AE26" s="205"/>
      <c r="AF26" s="268"/>
      <c r="AG26" s="263"/>
      <c r="AH26" s="261"/>
      <c r="AI26" s="205"/>
      <c r="AJ26" s="212"/>
      <c r="AK26" s="205"/>
      <c r="AL26" s="205"/>
      <c r="AM26" s="205"/>
    </row>
    <row r="27" spans="1:39" s="170" customFormat="1" ht="138" customHeight="1" thickBot="1">
      <c r="A27" s="353"/>
      <c r="B27" s="353"/>
      <c r="C27" s="353"/>
      <c r="D27" s="205"/>
      <c r="E27" s="205"/>
      <c r="F27" s="205"/>
      <c r="G27" s="205"/>
      <c r="H27" s="205"/>
      <c r="I27" s="205"/>
      <c r="J27" s="353"/>
      <c r="K27" s="205"/>
      <c r="L27" s="205"/>
      <c r="M27" s="264"/>
      <c r="N27" s="205"/>
      <c r="O27" s="205"/>
      <c r="P27" s="205"/>
      <c r="Q27" s="205" t="s">
        <v>29</v>
      </c>
      <c r="R27" s="252" t="s">
        <v>346</v>
      </c>
      <c r="S27" s="252" t="s">
        <v>347</v>
      </c>
      <c r="T27" s="253">
        <v>0.89</v>
      </c>
      <c r="U27" s="205" t="s">
        <v>28</v>
      </c>
      <c r="V27" s="205"/>
      <c r="W27" s="205"/>
      <c r="X27" s="255" t="s">
        <v>422</v>
      </c>
      <c r="Y27" s="254" t="s">
        <v>37</v>
      </c>
      <c r="Z27" s="252" t="s">
        <v>348</v>
      </c>
      <c r="AA27" s="252" t="s">
        <v>349</v>
      </c>
      <c r="AB27" s="254" t="s">
        <v>340</v>
      </c>
      <c r="AC27" s="205" t="s">
        <v>28</v>
      </c>
      <c r="AD27" s="82">
        <v>251303050</v>
      </c>
      <c r="AE27" s="78" t="s">
        <v>350</v>
      </c>
      <c r="AF27" s="256" t="s">
        <v>323</v>
      </c>
      <c r="AG27" s="269" t="s">
        <v>423</v>
      </c>
      <c r="AH27" s="258" t="s">
        <v>424</v>
      </c>
      <c r="AI27" s="252" t="s">
        <v>351</v>
      </c>
      <c r="AJ27" s="254" t="s">
        <v>340</v>
      </c>
      <c r="AK27" s="252" t="s">
        <v>326</v>
      </c>
      <c r="AL27" s="79" t="s">
        <v>327</v>
      </c>
      <c r="AM27" s="259" t="s">
        <v>22</v>
      </c>
    </row>
    <row r="28" spans="1:39" s="170" customFormat="1" ht="168" customHeight="1" thickBot="1">
      <c r="A28" s="353"/>
      <c r="B28" s="353"/>
      <c r="C28" s="353"/>
      <c r="D28" s="205"/>
      <c r="E28" s="205"/>
      <c r="F28" s="205"/>
      <c r="G28" s="205"/>
      <c r="H28" s="205"/>
      <c r="I28" s="205"/>
      <c r="J28" s="353"/>
      <c r="K28" s="205"/>
      <c r="L28" s="205"/>
      <c r="M28" s="264"/>
      <c r="N28" s="205"/>
      <c r="O28" s="205"/>
      <c r="P28" s="205"/>
      <c r="Q28" s="205"/>
      <c r="R28" s="205"/>
      <c r="S28" s="205"/>
      <c r="T28" s="212"/>
      <c r="U28" s="205" t="s">
        <v>30</v>
      </c>
      <c r="V28" s="205"/>
      <c r="W28" s="205"/>
      <c r="X28" s="205"/>
      <c r="Y28" s="205"/>
      <c r="Z28" s="205"/>
      <c r="AA28" s="205"/>
      <c r="AB28" s="212"/>
      <c r="AC28" s="205" t="s">
        <v>30</v>
      </c>
      <c r="AD28" s="77"/>
      <c r="AE28" s="78" t="s">
        <v>352</v>
      </c>
      <c r="AF28" s="256" t="s">
        <v>323</v>
      </c>
      <c r="AG28" s="259"/>
      <c r="AH28" s="261"/>
      <c r="AI28" s="205"/>
      <c r="AJ28" s="212"/>
      <c r="AK28" s="205"/>
      <c r="AL28" s="79" t="s">
        <v>329</v>
      </c>
      <c r="AM28" s="259" t="s">
        <v>22</v>
      </c>
    </row>
    <row r="29" spans="1:39" s="170" customFormat="1" ht="135.75" thickBot="1">
      <c r="A29" s="353"/>
      <c r="B29" s="353"/>
      <c r="C29" s="353"/>
      <c r="D29" s="205"/>
      <c r="E29" s="205"/>
      <c r="F29" s="205"/>
      <c r="G29" s="205"/>
      <c r="H29" s="205"/>
      <c r="I29" s="205"/>
      <c r="J29" s="353"/>
      <c r="K29" s="205"/>
      <c r="L29" s="205"/>
      <c r="M29" s="264"/>
      <c r="N29" s="205"/>
      <c r="O29" s="205"/>
      <c r="P29" s="205"/>
      <c r="Q29" s="205"/>
      <c r="R29" s="205"/>
      <c r="S29" s="205"/>
      <c r="T29" s="212"/>
      <c r="U29" s="205" t="s">
        <v>78</v>
      </c>
      <c r="V29" s="205"/>
      <c r="W29" s="205"/>
      <c r="X29" s="205"/>
      <c r="Y29" s="205"/>
      <c r="Z29" s="205"/>
      <c r="AA29" s="205"/>
      <c r="AB29" s="212"/>
      <c r="AC29" s="205" t="s">
        <v>89</v>
      </c>
      <c r="AD29" s="77"/>
      <c r="AE29" s="78" t="s">
        <v>353</v>
      </c>
      <c r="AF29" s="256" t="s">
        <v>323</v>
      </c>
      <c r="AG29" s="259"/>
      <c r="AH29" s="261"/>
      <c r="AI29" s="205"/>
      <c r="AJ29" s="212"/>
      <c r="AK29" s="205"/>
      <c r="AL29" s="80" t="s">
        <v>331</v>
      </c>
      <c r="AM29" s="259" t="s">
        <v>22</v>
      </c>
    </row>
    <row r="30" spans="1:39" s="170" customFormat="1" ht="90.75" thickBot="1">
      <c r="A30" s="353"/>
      <c r="B30" s="353"/>
      <c r="C30" s="353"/>
      <c r="D30" s="205"/>
      <c r="E30" s="205"/>
      <c r="F30" s="205"/>
      <c r="G30" s="205"/>
      <c r="H30" s="205"/>
      <c r="I30" s="205"/>
      <c r="J30" s="353"/>
      <c r="K30" s="205"/>
      <c r="L30" s="205"/>
      <c r="M30" s="264"/>
      <c r="N30" s="205"/>
      <c r="O30" s="205"/>
      <c r="P30" s="205"/>
      <c r="Q30" s="205"/>
      <c r="R30" s="205"/>
      <c r="S30" s="205"/>
      <c r="T30" s="212"/>
      <c r="U30" s="205" t="s">
        <v>31</v>
      </c>
      <c r="V30" s="205"/>
      <c r="W30" s="205"/>
      <c r="X30" s="205"/>
      <c r="Y30" s="260"/>
      <c r="Z30" s="205"/>
      <c r="AA30" s="205"/>
      <c r="AB30" s="212"/>
      <c r="AC30" s="205" t="s">
        <v>31</v>
      </c>
      <c r="AD30" s="77"/>
      <c r="AE30" s="78" t="s">
        <v>354</v>
      </c>
      <c r="AF30" s="256" t="s">
        <v>344</v>
      </c>
      <c r="AG30" s="259"/>
      <c r="AH30" s="261"/>
      <c r="AI30" s="205"/>
      <c r="AJ30" s="212"/>
      <c r="AK30" s="205"/>
      <c r="AL30" s="80" t="s">
        <v>334</v>
      </c>
      <c r="AM30" s="259" t="s">
        <v>101</v>
      </c>
    </row>
    <row r="31" spans="1:39" s="170" customFormat="1" ht="120.75" thickBot="1">
      <c r="A31" s="353"/>
      <c r="B31" s="353"/>
      <c r="C31" s="353"/>
      <c r="D31" s="205"/>
      <c r="E31" s="205"/>
      <c r="F31" s="205"/>
      <c r="G31" s="205"/>
      <c r="H31" s="205"/>
      <c r="I31" s="205"/>
      <c r="J31" s="353"/>
      <c r="K31" s="205"/>
      <c r="L31" s="205"/>
      <c r="M31" s="264"/>
      <c r="N31" s="205"/>
      <c r="O31" s="205"/>
      <c r="P31" s="205"/>
      <c r="Q31" s="205"/>
      <c r="R31" s="205"/>
      <c r="S31" s="205"/>
      <c r="T31" s="212"/>
      <c r="U31" s="205" t="s">
        <v>80</v>
      </c>
      <c r="V31" s="205"/>
      <c r="W31" s="205"/>
      <c r="X31" s="205"/>
      <c r="Y31" s="260"/>
      <c r="Z31" s="205"/>
      <c r="AA31" s="205"/>
      <c r="AB31" s="212"/>
      <c r="AC31" s="205" t="s">
        <v>90</v>
      </c>
      <c r="AD31" s="77"/>
      <c r="AE31" s="205"/>
      <c r="AF31" s="268"/>
      <c r="AG31" s="263"/>
      <c r="AH31" s="261"/>
      <c r="AI31" s="205"/>
      <c r="AJ31" s="212"/>
      <c r="AK31" s="205"/>
      <c r="AL31" s="79" t="s">
        <v>355</v>
      </c>
      <c r="AM31" s="259" t="s">
        <v>101</v>
      </c>
    </row>
    <row r="32" spans="1:39" s="170" customFormat="1" ht="135.75" thickBot="1">
      <c r="A32" s="353"/>
      <c r="B32" s="353"/>
      <c r="C32" s="353"/>
      <c r="D32" s="205"/>
      <c r="E32" s="205"/>
      <c r="F32" s="205"/>
      <c r="G32" s="205"/>
      <c r="H32" s="205"/>
      <c r="I32" s="205"/>
      <c r="J32" s="353"/>
      <c r="K32" s="205"/>
      <c r="L32" s="205"/>
      <c r="M32" s="264"/>
      <c r="N32" s="205"/>
      <c r="O32" s="205"/>
      <c r="P32" s="205"/>
      <c r="Q32" s="205"/>
      <c r="R32" s="205"/>
      <c r="S32" s="205"/>
      <c r="T32" s="212"/>
      <c r="U32" s="205" t="s">
        <v>82</v>
      </c>
      <c r="V32" s="217"/>
      <c r="W32" s="217"/>
      <c r="X32" s="217"/>
      <c r="Y32" s="260"/>
      <c r="Z32" s="205"/>
      <c r="AA32" s="205"/>
      <c r="AB32" s="212"/>
      <c r="AC32" s="205" t="s">
        <v>91</v>
      </c>
      <c r="AD32" s="77"/>
      <c r="AE32" s="205"/>
      <c r="AF32" s="268"/>
      <c r="AG32" s="270" t="s">
        <v>425</v>
      </c>
      <c r="AH32" s="258" t="s">
        <v>426</v>
      </c>
      <c r="AI32" s="252" t="s">
        <v>351</v>
      </c>
      <c r="AJ32" s="254" t="s">
        <v>340</v>
      </c>
      <c r="AK32" s="252" t="s">
        <v>326</v>
      </c>
      <c r="AL32" s="79" t="s">
        <v>327</v>
      </c>
      <c r="AM32" s="259" t="s">
        <v>22</v>
      </c>
    </row>
    <row r="33" spans="1:39" s="170" customFormat="1" ht="90.75" thickBot="1">
      <c r="A33" s="353"/>
      <c r="B33" s="353"/>
      <c r="C33" s="353"/>
      <c r="D33" s="205"/>
      <c r="E33" s="205"/>
      <c r="F33" s="205"/>
      <c r="G33" s="205"/>
      <c r="H33" s="205"/>
      <c r="I33" s="205"/>
      <c r="J33" s="353"/>
      <c r="K33" s="205"/>
      <c r="L33" s="205"/>
      <c r="M33" s="264"/>
      <c r="N33" s="205"/>
      <c r="O33" s="205"/>
      <c r="P33" s="205"/>
      <c r="Q33" s="205"/>
      <c r="R33" s="205"/>
      <c r="S33" s="205"/>
      <c r="T33" s="212"/>
      <c r="U33" s="268" t="s">
        <v>33</v>
      </c>
      <c r="V33" s="263"/>
      <c r="W33" s="263"/>
      <c r="X33" s="263"/>
      <c r="Y33" s="271"/>
      <c r="Z33" s="205"/>
      <c r="AA33" s="205"/>
      <c r="AB33" s="212"/>
      <c r="AC33" s="205" t="s">
        <v>33</v>
      </c>
      <c r="AD33" s="77"/>
      <c r="AE33" s="205"/>
      <c r="AF33" s="268"/>
      <c r="AG33" s="263"/>
      <c r="AH33" s="261"/>
      <c r="AI33" s="205"/>
      <c r="AJ33" s="212"/>
      <c r="AK33" s="205"/>
      <c r="AL33" s="79" t="s">
        <v>329</v>
      </c>
      <c r="AM33" s="259" t="s">
        <v>22</v>
      </c>
    </row>
    <row r="34" spans="1:39" s="170" customFormat="1" ht="93.75" customHeight="1" thickBot="1">
      <c r="A34" s="353"/>
      <c r="B34" s="353"/>
      <c r="C34" s="353"/>
      <c r="D34" s="205"/>
      <c r="E34" s="205"/>
      <c r="F34" s="205"/>
      <c r="G34" s="205"/>
      <c r="H34" s="205"/>
      <c r="I34" s="205"/>
      <c r="J34" s="353"/>
      <c r="K34" s="205"/>
      <c r="L34" s="205"/>
      <c r="M34" s="264"/>
      <c r="N34" s="136"/>
      <c r="O34" s="136"/>
      <c r="P34" s="136"/>
      <c r="Q34" s="205"/>
      <c r="R34" s="205"/>
      <c r="S34" s="205"/>
      <c r="T34" s="212"/>
      <c r="U34" s="268" t="s">
        <v>84</v>
      </c>
      <c r="V34" s="272"/>
      <c r="W34" s="272"/>
      <c r="X34" s="272"/>
      <c r="Y34" s="271"/>
      <c r="Z34" s="205"/>
      <c r="AA34" s="205"/>
      <c r="AB34" s="212"/>
      <c r="AC34" s="205" t="s">
        <v>84</v>
      </c>
      <c r="AD34" s="77"/>
      <c r="AE34" s="77"/>
      <c r="AF34" s="106"/>
      <c r="AG34" s="107"/>
      <c r="AH34" s="261"/>
      <c r="AI34" s="205"/>
      <c r="AJ34" s="212"/>
      <c r="AK34" s="205"/>
      <c r="AL34" s="80" t="s">
        <v>331</v>
      </c>
      <c r="AM34" s="259" t="s">
        <v>22</v>
      </c>
    </row>
    <row r="35" spans="1:39" s="170" customFormat="1" ht="105.75" thickBot="1">
      <c r="A35" s="353"/>
      <c r="B35" s="353"/>
      <c r="C35" s="353"/>
      <c r="D35" s="205"/>
      <c r="E35" s="205"/>
      <c r="F35" s="205"/>
      <c r="G35" s="205"/>
      <c r="H35" s="205"/>
      <c r="I35" s="205"/>
      <c r="J35" s="353"/>
      <c r="K35" s="205"/>
      <c r="L35" s="205"/>
      <c r="M35" s="264"/>
      <c r="N35" s="136"/>
      <c r="O35" s="136"/>
      <c r="P35" s="136"/>
      <c r="Q35" s="205"/>
      <c r="R35" s="205"/>
      <c r="S35" s="205"/>
      <c r="T35" s="212"/>
      <c r="U35" s="268" t="s">
        <v>85</v>
      </c>
      <c r="V35" s="272"/>
      <c r="W35" s="272"/>
      <c r="X35" s="272"/>
      <c r="Y35" s="271"/>
      <c r="Z35" s="205"/>
      <c r="AA35" s="205"/>
      <c r="AB35" s="212"/>
      <c r="AC35" s="205" t="s">
        <v>85</v>
      </c>
      <c r="AD35" s="77"/>
      <c r="AE35" s="77"/>
      <c r="AF35" s="106"/>
      <c r="AG35" s="107"/>
      <c r="AH35" s="261"/>
      <c r="AI35" s="205"/>
      <c r="AJ35" s="212"/>
      <c r="AK35" s="205"/>
      <c r="AL35" s="80" t="s">
        <v>334</v>
      </c>
      <c r="AM35" s="259" t="s">
        <v>101</v>
      </c>
    </row>
    <row r="36" spans="1:39" s="170" customFormat="1" ht="133.5" customHeight="1" thickBot="1">
      <c r="A36" s="353"/>
      <c r="B36" s="353"/>
      <c r="C36" s="353"/>
      <c r="D36" s="205"/>
      <c r="E36" s="205"/>
      <c r="F36" s="205"/>
      <c r="G36" s="205"/>
      <c r="H36" s="205"/>
      <c r="I36" s="205"/>
      <c r="J36" s="353"/>
      <c r="K36" s="205"/>
      <c r="L36" s="205"/>
      <c r="M36" s="264"/>
      <c r="N36" s="136"/>
      <c r="O36" s="136"/>
      <c r="P36" s="136"/>
      <c r="Q36" s="205"/>
      <c r="R36" s="205"/>
      <c r="S36" s="205"/>
      <c r="T36" s="212"/>
      <c r="U36" s="268" t="s">
        <v>34</v>
      </c>
      <c r="V36" s="272"/>
      <c r="W36" s="272"/>
      <c r="X36" s="272"/>
      <c r="Y36" s="271"/>
      <c r="Z36" s="205"/>
      <c r="AA36" s="205"/>
      <c r="AB36" s="212"/>
      <c r="AC36" s="205" t="s">
        <v>34</v>
      </c>
      <c r="AD36" s="77"/>
      <c r="AE36" s="77"/>
      <c r="AF36" s="106"/>
      <c r="AG36" s="107"/>
      <c r="AH36" s="261"/>
      <c r="AI36" s="205"/>
      <c r="AJ36" s="212"/>
      <c r="AK36" s="205"/>
      <c r="AL36" s="79" t="s">
        <v>355</v>
      </c>
      <c r="AM36" s="259" t="s">
        <v>101</v>
      </c>
    </row>
    <row r="37" spans="1:39" s="276" customFormat="1" ht="58.5" customHeight="1" thickBot="1">
      <c r="A37" s="353"/>
      <c r="B37" s="353"/>
      <c r="C37" s="353"/>
      <c r="D37" s="217"/>
      <c r="E37" s="217"/>
      <c r="F37" s="217"/>
      <c r="G37" s="217"/>
      <c r="H37" s="217"/>
      <c r="I37" s="217"/>
      <c r="J37" s="353"/>
      <c r="K37" s="217"/>
      <c r="L37" s="217"/>
      <c r="M37" s="264"/>
      <c r="N37" s="136"/>
      <c r="O37" s="136"/>
      <c r="P37" s="136"/>
      <c r="Q37" s="217"/>
      <c r="R37" s="217"/>
      <c r="S37" s="217"/>
      <c r="T37" s="273"/>
      <c r="U37" s="262" t="s">
        <v>35</v>
      </c>
      <c r="V37" s="272"/>
      <c r="W37" s="272"/>
      <c r="X37" s="272"/>
      <c r="Y37" s="274"/>
      <c r="Z37" s="217"/>
      <c r="AA37" s="217"/>
      <c r="AB37" s="273"/>
      <c r="AC37" s="217" t="s">
        <v>35</v>
      </c>
      <c r="AD37" s="83"/>
      <c r="AE37" s="83"/>
      <c r="AF37" s="108"/>
      <c r="AG37" s="107"/>
      <c r="AH37" s="275"/>
      <c r="AI37" s="217"/>
      <c r="AJ37" s="273"/>
      <c r="AK37" s="217"/>
      <c r="AL37" s="217"/>
      <c r="AM37" s="217"/>
    </row>
    <row r="38" spans="1:39" s="170" customFormat="1" ht="147" customHeight="1" thickBot="1">
      <c r="A38" s="353"/>
      <c r="B38" s="353"/>
      <c r="C38" s="353"/>
      <c r="D38" s="205"/>
      <c r="E38" s="205"/>
      <c r="F38" s="205"/>
      <c r="G38" s="205"/>
      <c r="H38" s="205"/>
      <c r="I38" s="205"/>
      <c r="J38" s="353"/>
      <c r="K38" s="205"/>
      <c r="L38" s="205"/>
      <c r="M38" s="264"/>
      <c r="N38" s="136"/>
      <c r="O38" s="136"/>
      <c r="P38" s="136"/>
      <c r="Q38" s="205" t="s">
        <v>29</v>
      </c>
      <c r="R38" s="205"/>
      <c r="S38" s="205"/>
      <c r="T38" s="206">
        <v>0.89</v>
      </c>
      <c r="U38" s="268" t="s">
        <v>28</v>
      </c>
      <c r="V38" s="272"/>
      <c r="W38" s="272"/>
      <c r="X38" s="270" t="s">
        <v>419</v>
      </c>
      <c r="Y38" s="258" t="s">
        <v>427</v>
      </c>
      <c r="Z38" s="252" t="s">
        <v>356</v>
      </c>
      <c r="AA38" s="252" t="s">
        <v>357</v>
      </c>
      <c r="AB38" s="212" t="s">
        <v>143</v>
      </c>
      <c r="AC38" s="205" t="s">
        <v>28</v>
      </c>
      <c r="AD38" s="77">
        <v>290000000</v>
      </c>
      <c r="AE38" s="81" t="s">
        <v>338</v>
      </c>
      <c r="AF38" s="256" t="s">
        <v>323</v>
      </c>
      <c r="AG38" s="270" t="s">
        <v>420</v>
      </c>
      <c r="AH38" s="277" t="s">
        <v>428</v>
      </c>
      <c r="AI38" s="252" t="s">
        <v>339</v>
      </c>
      <c r="AJ38" s="254" t="s">
        <v>340</v>
      </c>
      <c r="AK38" s="252" t="s">
        <v>326</v>
      </c>
      <c r="AL38" s="79" t="s">
        <v>327</v>
      </c>
      <c r="AM38" s="259" t="s">
        <v>22</v>
      </c>
    </row>
    <row r="39" spans="1:39" s="170" customFormat="1" ht="168" customHeight="1" thickBot="1">
      <c r="A39" s="353"/>
      <c r="B39" s="353"/>
      <c r="C39" s="353"/>
      <c r="D39" s="205"/>
      <c r="E39" s="205"/>
      <c r="F39" s="205"/>
      <c r="G39" s="205"/>
      <c r="H39" s="205"/>
      <c r="I39" s="205"/>
      <c r="J39" s="353"/>
      <c r="K39" s="205"/>
      <c r="L39" s="205"/>
      <c r="M39" s="264"/>
      <c r="N39" s="136"/>
      <c r="O39" s="136"/>
      <c r="P39" s="136"/>
      <c r="Q39" s="205"/>
      <c r="R39" s="205"/>
      <c r="S39" s="205"/>
      <c r="T39" s="212"/>
      <c r="U39" s="268" t="s">
        <v>30</v>
      </c>
      <c r="V39" s="272"/>
      <c r="W39" s="272"/>
      <c r="X39" s="272"/>
      <c r="Y39" s="278"/>
      <c r="Z39" s="205"/>
      <c r="AA39" s="205"/>
      <c r="AB39" s="212"/>
      <c r="AC39" s="205" t="s">
        <v>30</v>
      </c>
      <c r="AD39" s="77"/>
      <c r="AE39" s="81" t="s">
        <v>342</v>
      </c>
      <c r="AF39" s="256" t="s">
        <v>323</v>
      </c>
      <c r="AG39" s="259"/>
      <c r="AH39" s="261"/>
      <c r="AI39" s="205"/>
      <c r="AJ39" s="212"/>
      <c r="AK39" s="205"/>
      <c r="AL39" s="79" t="s">
        <v>329</v>
      </c>
      <c r="AM39" s="259" t="s">
        <v>22</v>
      </c>
    </row>
    <row r="40" spans="1:39" s="170" customFormat="1" ht="149.25" thickBot="1">
      <c r="A40" s="353"/>
      <c r="B40" s="353"/>
      <c r="C40" s="353"/>
      <c r="D40" s="205"/>
      <c r="E40" s="205"/>
      <c r="F40" s="205"/>
      <c r="G40" s="205"/>
      <c r="H40" s="205"/>
      <c r="I40" s="205"/>
      <c r="J40" s="353"/>
      <c r="K40" s="205"/>
      <c r="L40" s="205"/>
      <c r="M40" s="264"/>
      <c r="N40" s="136"/>
      <c r="O40" s="136"/>
      <c r="P40" s="136"/>
      <c r="Q40" s="205"/>
      <c r="R40" s="205"/>
      <c r="S40" s="205"/>
      <c r="T40" s="212"/>
      <c r="U40" s="268" t="s">
        <v>78</v>
      </c>
      <c r="V40" s="272"/>
      <c r="W40" s="272"/>
      <c r="X40" s="272"/>
      <c r="Y40" s="261"/>
      <c r="Z40" s="205"/>
      <c r="AA40" s="205"/>
      <c r="AB40" s="212"/>
      <c r="AC40" s="205" t="s">
        <v>89</v>
      </c>
      <c r="AD40" s="77"/>
      <c r="AE40" s="81" t="s">
        <v>343</v>
      </c>
      <c r="AF40" s="256" t="s">
        <v>323</v>
      </c>
      <c r="AG40" s="259"/>
      <c r="AH40" s="261"/>
      <c r="AI40" s="205"/>
      <c r="AJ40" s="212"/>
      <c r="AK40" s="205"/>
      <c r="AL40" s="80" t="s">
        <v>331</v>
      </c>
      <c r="AM40" s="259" t="s">
        <v>323</v>
      </c>
    </row>
    <row r="41" spans="1:39" s="170" customFormat="1" ht="90.75" thickBot="1">
      <c r="A41" s="353"/>
      <c r="B41" s="353"/>
      <c r="C41" s="353"/>
      <c r="D41" s="205"/>
      <c r="E41" s="205"/>
      <c r="F41" s="205"/>
      <c r="G41" s="205"/>
      <c r="H41" s="205"/>
      <c r="I41" s="205"/>
      <c r="J41" s="353"/>
      <c r="K41" s="205"/>
      <c r="L41" s="205"/>
      <c r="M41" s="264"/>
      <c r="N41" s="136"/>
      <c r="O41" s="136"/>
      <c r="P41" s="136"/>
      <c r="Q41" s="205"/>
      <c r="R41" s="205"/>
      <c r="S41" s="205"/>
      <c r="T41" s="212"/>
      <c r="U41" s="268" t="s">
        <v>31</v>
      </c>
      <c r="V41" s="272"/>
      <c r="W41" s="272"/>
      <c r="X41" s="272"/>
      <c r="Y41" s="271"/>
      <c r="Z41" s="205"/>
      <c r="AA41" s="205"/>
      <c r="AB41" s="212"/>
      <c r="AC41" s="205" t="s">
        <v>31</v>
      </c>
      <c r="AD41" s="77"/>
      <c r="AE41" s="81" t="s">
        <v>332</v>
      </c>
      <c r="AF41" s="256" t="s">
        <v>344</v>
      </c>
      <c r="AG41" s="259"/>
      <c r="AH41" s="261"/>
      <c r="AI41" s="205"/>
      <c r="AJ41" s="212"/>
      <c r="AK41" s="205"/>
      <c r="AL41" s="80" t="s">
        <v>334</v>
      </c>
      <c r="AM41" s="259" t="s">
        <v>101</v>
      </c>
    </row>
    <row r="42" spans="1:39" s="170" customFormat="1" ht="120.75" thickBot="1">
      <c r="A42" s="353"/>
      <c r="B42" s="353"/>
      <c r="C42" s="353"/>
      <c r="D42" s="205"/>
      <c r="E42" s="205"/>
      <c r="F42" s="205"/>
      <c r="G42" s="205"/>
      <c r="H42" s="205"/>
      <c r="I42" s="205"/>
      <c r="J42" s="353"/>
      <c r="K42" s="205"/>
      <c r="L42" s="205"/>
      <c r="M42" s="264"/>
      <c r="N42" s="136"/>
      <c r="O42" s="136"/>
      <c r="P42" s="136"/>
      <c r="Q42" s="205"/>
      <c r="R42" s="205"/>
      <c r="S42" s="205"/>
      <c r="T42" s="212"/>
      <c r="U42" s="268" t="s">
        <v>80</v>
      </c>
      <c r="V42" s="272"/>
      <c r="W42" s="272"/>
      <c r="X42" s="272"/>
      <c r="Y42" s="271"/>
      <c r="Z42" s="205"/>
      <c r="AA42" s="205"/>
      <c r="AB42" s="212"/>
      <c r="AC42" s="205" t="s">
        <v>90</v>
      </c>
      <c r="AD42" s="77"/>
      <c r="AE42" s="136"/>
      <c r="AF42" s="136"/>
      <c r="AG42" s="272"/>
      <c r="AH42" s="261"/>
      <c r="AI42" s="205"/>
      <c r="AJ42" s="212"/>
      <c r="AK42" s="205"/>
      <c r="AL42" s="79" t="s">
        <v>345</v>
      </c>
      <c r="AM42" s="259" t="s">
        <v>101</v>
      </c>
    </row>
    <row r="43" spans="1:39" s="170" customFormat="1" ht="135.75" thickBot="1">
      <c r="A43" s="353"/>
      <c r="B43" s="353"/>
      <c r="C43" s="353"/>
      <c r="D43" s="205"/>
      <c r="E43" s="205"/>
      <c r="F43" s="205"/>
      <c r="G43" s="205"/>
      <c r="H43" s="205"/>
      <c r="I43" s="205"/>
      <c r="J43" s="353"/>
      <c r="K43" s="205"/>
      <c r="L43" s="205"/>
      <c r="M43" s="264"/>
      <c r="N43" s="136"/>
      <c r="O43" s="136"/>
      <c r="P43" s="136"/>
      <c r="Q43" s="205"/>
      <c r="R43" s="205"/>
      <c r="S43" s="205"/>
      <c r="T43" s="212"/>
      <c r="U43" s="268" t="s">
        <v>82</v>
      </c>
      <c r="V43" s="272"/>
      <c r="W43" s="272"/>
      <c r="X43" s="272"/>
      <c r="Y43" s="271"/>
      <c r="Z43" s="205"/>
      <c r="AA43" s="205"/>
      <c r="AB43" s="212"/>
      <c r="AC43" s="205" t="s">
        <v>91</v>
      </c>
      <c r="AD43" s="77"/>
      <c r="AE43" s="136"/>
      <c r="AF43" s="136"/>
      <c r="AG43" s="272"/>
      <c r="AH43" s="261"/>
      <c r="AI43" s="205"/>
      <c r="AJ43" s="212"/>
      <c r="AK43" s="205"/>
      <c r="AL43" s="136"/>
      <c r="AM43" s="136"/>
    </row>
    <row r="44" spans="1:39" s="170" customFormat="1" ht="90.75" thickBot="1">
      <c r="A44" s="353"/>
      <c r="B44" s="353"/>
      <c r="C44" s="353"/>
      <c r="D44" s="205"/>
      <c r="E44" s="205"/>
      <c r="F44" s="205"/>
      <c r="G44" s="205"/>
      <c r="H44" s="205"/>
      <c r="I44" s="205"/>
      <c r="J44" s="353"/>
      <c r="K44" s="205"/>
      <c r="L44" s="205"/>
      <c r="M44" s="264"/>
      <c r="N44" s="136"/>
      <c r="O44" s="136"/>
      <c r="P44" s="136"/>
      <c r="Q44" s="205"/>
      <c r="R44" s="205"/>
      <c r="S44" s="205"/>
      <c r="T44" s="212"/>
      <c r="U44" s="268" t="s">
        <v>33</v>
      </c>
      <c r="V44" s="272"/>
      <c r="W44" s="272"/>
      <c r="X44" s="272"/>
      <c r="Y44" s="271"/>
      <c r="Z44" s="205"/>
      <c r="AA44" s="205"/>
      <c r="AB44" s="212"/>
      <c r="AC44" s="205" t="s">
        <v>33</v>
      </c>
      <c r="AD44" s="77"/>
      <c r="AE44" s="136"/>
      <c r="AF44" s="136"/>
      <c r="AG44" s="272"/>
      <c r="AH44" s="261"/>
      <c r="AI44" s="205"/>
      <c r="AJ44" s="212"/>
      <c r="AK44" s="205"/>
      <c r="AL44" s="136"/>
      <c r="AM44" s="136"/>
    </row>
    <row r="45" spans="1:39" s="170" customFormat="1" ht="93.75" customHeight="1" thickBot="1">
      <c r="A45" s="353"/>
      <c r="B45" s="353"/>
      <c r="C45" s="353"/>
      <c r="D45" s="205"/>
      <c r="E45" s="205"/>
      <c r="F45" s="205"/>
      <c r="G45" s="205"/>
      <c r="H45" s="205"/>
      <c r="I45" s="205"/>
      <c r="J45" s="353"/>
      <c r="K45" s="205"/>
      <c r="L45" s="205"/>
      <c r="M45" s="264"/>
      <c r="N45" s="136"/>
      <c r="O45" s="136"/>
      <c r="P45" s="136"/>
      <c r="Q45" s="205"/>
      <c r="R45" s="205"/>
      <c r="S45" s="205"/>
      <c r="T45" s="212"/>
      <c r="U45" s="268" t="s">
        <v>84</v>
      </c>
      <c r="V45" s="272"/>
      <c r="W45" s="272"/>
      <c r="X45" s="272"/>
      <c r="Y45" s="271"/>
      <c r="Z45" s="205"/>
      <c r="AA45" s="205"/>
      <c r="AB45" s="212"/>
      <c r="AC45" s="205" t="s">
        <v>84</v>
      </c>
      <c r="AD45" s="77"/>
      <c r="AE45" s="136"/>
      <c r="AF45" s="136"/>
      <c r="AG45" s="272"/>
      <c r="AH45" s="261"/>
      <c r="AI45" s="205"/>
      <c r="AJ45" s="212"/>
      <c r="AK45" s="205"/>
      <c r="AL45" s="136"/>
      <c r="AM45" s="136"/>
    </row>
    <row r="46" spans="1:39" s="170" customFormat="1" ht="105.75" thickBot="1">
      <c r="A46" s="353"/>
      <c r="B46" s="353"/>
      <c r="C46" s="353"/>
      <c r="D46" s="205"/>
      <c r="E46" s="205"/>
      <c r="F46" s="205"/>
      <c r="G46" s="205"/>
      <c r="H46" s="205"/>
      <c r="I46" s="205"/>
      <c r="J46" s="353"/>
      <c r="K46" s="205"/>
      <c r="L46" s="205"/>
      <c r="M46" s="264"/>
      <c r="N46" s="136"/>
      <c r="O46" s="136"/>
      <c r="P46" s="136"/>
      <c r="Q46" s="205"/>
      <c r="R46" s="205"/>
      <c r="S46" s="205"/>
      <c r="T46" s="212"/>
      <c r="U46" s="268" t="s">
        <v>85</v>
      </c>
      <c r="V46" s="272"/>
      <c r="W46" s="272"/>
      <c r="X46" s="272"/>
      <c r="Y46" s="271"/>
      <c r="Z46" s="205"/>
      <c r="AA46" s="205"/>
      <c r="AB46" s="212"/>
      <c r="AC46" s="205" t="s">
        <v>85</v>
      </c>
      <c r="AD46" s="77"/>
      <c r="AE46" s="136"/>
      <c r="AF46" s="136"/>
      <c r="AG46" s="272"/>
      <c r="AH46" s="261"/>
      <c r="AI46" s="205"/>
      <c r="AJ46" s="212"/>
      <c r="AK46" s="205"/>
      <c r="AL46" s="136"/>
      <c r="AM46" s="136"/>
    </row>
    <row r="47" spans="1:39" s="170" customFormat="1" ht="133.5" customHeight="1" thickBot="1">
      <c r="A47" s="353"/>
      <c r="B47" s="353"/>
      <c r="C47" s="353"/>
      <c r="D47" s="205"/>
      <c r="E47" s="205"/>
      <c r="F47" s="205"/>
      <c r="G47" s="205"/>
      <c r="H47" s="205"/>
      <c r="I47" s="205"/>
      <c r="J47" s="353"/>
      <c r="K47" s="205"/>
      <c r="L47" s="205"/>
      <c r="M47" s="264"/>
      <c r="N47" s="136"/>
      <c r="O47" s="136"/>
      <c r="P47" s="136"/>
      <c r="Q47" s="205"/>
      <c r="R47" s="205"/>
      <c r="S47" s="205"/>
      <c r="T47" s="212"/>
      <c r="U47" s="268" t="s">
        <v>34</v>
      </c>
      <c r="V47" s="272"/>
      <c r="W47" s="272"/>
      <c r="X47" s="272"/>
      <c r="Y47" s="271"/>
      <c r="Z47" s="205"/>
      <c r="AA47" s="205"/>
      <c r="AB47" s="212"/>
      <c r="AC47" s="205" t="s">
        <v>34</v>
      </c>
      <c r="AD47" s="77"/>
      <c r="AE47" s="136"/>
      <c r="AF47" s="136"/>
      <c r="AG47" s="272"/>
      <c r="AH47" s="261"/>
      <c r="AI47" s="205"/>
      <c r="AJ47" s="212"/>
      <c r="AK47" s="205"/>
      <c r="AL47" s="136"/>
      <c r="AM47" s="136"/>
    </row>
    <row r="48" spans="1:39" s="276" customFormat="1" ht="63" customHeight="1" thickBot="1">
      <c r="A48" s="353"/>
      <c r="B48" s="353"/>
      <c r="C48" s="353"/>
      <c r="D48" s="217"/>
      <c r="E48" s="217"/>
      <c r="F48" s="217"/>
      <c r="G48" s="217"/>
      <c r="H48" s="217"/>
      <c r="I48" s="217"/>
      <c r="J48" s="353"/>
      <c r="K48" s="217"/>
      <c r="L48" s="217"/>
      <c r="M48" s="264"/>
      <c r="N48" s="136"/>
      <c r="O48" s="136"/>
      <c r="P48" s="136"/>
      <c r="Q48" s="217"/>
      <c r="R48" s="217"/>
      <c r="S48" s="217"/>
      <c r="T48" s="273"/>
      <c r="U48" s="262" t="s">
        <v>35</v>
      </c>
      <c r="V48" s="272"/>
      <c r="W48" s="272"/>
      <c r="X48" s="272"/>
      <c r="Y48" s="274"/>
      <c r="Z48" s="217"/>
      <c r="AA48" s="217"/>
      <c r="AB48" s="273"/>
      <c r="AC48" s="217" t="s">
        <v>35</v>
      </c>
      <c r="AD48" s="83"/>
      <c r="AE48" s="136"/>
      <c r="AF48" s="136"/>
      <c r="AG48" s="272"/>
      <c r="AH48" s="275"/>
      <c r="AI48" s="217"/>
      <c r="AJ48" s="273"/>
      <c r="AK48" s="217"/>
      <c r="AL48" s="136"/>
      <c r="AM48" s="136"/>
    </row>
    <row r="49" spans="1:39" s="170" customFormat="1" ht="180" customHeight="1" thickBot="1">
      <c r="A49" s="227"/>
      <c r="B49" s="227"/>
      <c r="C49" s="227"/>
      <c r="D49" s="205"/>
      <c r="E49" s="205"/>
      <c r="F49" s="205"/>
      <c r="G49" s="205"/>
      <c r="H49" s="205"/>
      <c r="I49" s="205"/>
      <c r="J49" s="227"/>
      <c r="K49" s="205"/>
      <c r="L49" s="205"/>
      <c r="M49" s="264"/>
      <c r="N49" s="136"/>
      <c r="O49" s="136"/>
      <c r="P49" s="136"/>
      <c r="Q49" s="205" t="s">
        <v>29</v>
      </c>
      <c r="R49" s="205"/>
      <c r="S49" s="205"/>
      <c r="T49" s="206">
        <v>0.89</v>
      </c>
      <c r="U49" s="268" t="s">
        <v>28</v>
      </c>
      <c r="V49" s="272"/>
      <c r="W49" s="272"/>
      <c r="X49" s="279" t="s">
        <v>414</v>
      </c>
      <c r="Y49" s="280" t="s">
        <v>429</v>
      </c>
      <c r="Z49" s="252" t="s">
        <v>358</v>
      </c>
      <c r="AA49" s="252" t="s">
        <v>359</v>
      </c>
      <c r="AB49" s="281" t="s">
        <v>143</v>
      </c>
      <c r="AC49" s="205" t="s">
        <v>28</v>
      </c>
      <c r="AD49" s="77">
        <v>275000000</v>
      </c>
      <c r="AE49" s="78" t="s">
        <v>322</v>
      </c>
      <c r="AF49" s="256" t="s">
        <v>22</v>
      </c>
      <c r="AG49" s="270" t="s">
        <v>417</v>
      </c>
      <c r="AH49" s="277" t="s">
        <v>360</v>
      </c>
      <c r="AI49" s="252" t="s">
        <v>324</v>
      </c>
      <c r="AJ49" s="254" t="s">
        <v>325</v>
      </c>
      <c r="AK49" s="252" t="s">
        <v>326</v>
      </c>
      <c r="AL49" s="79" t="s">
        <v>327</v>
      </c>
      <c r="AM49" s="259" t="s">
        <v>22</v>
      </c>
    </row>
    <row r="50" spans="1:39" s="170" customFormat="1" ht="180" customHeight="1" thickBot="1">
      <c r="A50" s="227"/>
      <c r="B50" s="227"/>
      <c r="C50" s="227"/>
      <c r="D50" s="205"/>
      <c r="E50" s="205"/>
      <c r="F50" s="205"/>
      <c r="G50" s="205"/>
      <c r="H50" s="205"/>
      <c r="I50" s="205"/>
      <c r="J50" s="227"/>
      <c r="K50" s="205"/>
      <c r="L50" s="205"/>
      <c r="M50" s="264"/>
      <c r="N50" s="136"/>
      <c r="O50" s="136"/>
      <c r="P50" s="136"/>
      <c r="Q50" s="205"/>
      <c r="R50" s="205"/>
      <c r="S50" s="205"/>
      <c r="T50" s="212"/>
      <c r="U50" s="268" t="s">
        <v>30</v>
      </c>
      <c r="V50" s="272"/>
      <c r="W50" s="272"/>
      <c r="X50" s="272"/>
      <c r="Y50" s="278"/>
      <c r="Z50" s="205"/>
      <c r="AA50" s="205"/>
      <c r="AB50" s="212"/>
      <c r="AC50" s="205" t="s">
        <v>30</v>
      </c>
      <c r="AD50" s="77"/>
      <c r="AE50" s="78" t="s">
        <v>328</v>
      </c>
      <c r="AF50" s="256" t="s">
        <v>323</v>
      </c>
      <c r="AG50" s="259"/>
      <c r="AH50" s="261"/>
      <c r="AI50" s="205"/>
      <c r="AJ50" s="212"/>
      <c r="AK50" s="205"/>
      <c r="AL50" s="79" t="s">
        <v>329</v>
      </c>
      <c r="AM50" s="259" t="s">
        <v>323</v>
      </c>
    </row>
    <row r="51" spans="1:39" s="170" customFormat="1" ht="149.25" thickBot="1">
      <c r="A51" s="227"/>
      <c r="B51" s="227"/>
      <c r="C51" s="227"/>
      <c r="D51" s="205"/>
      <c r="E51" s="205"/>
      <c r="F51" s="205"/>
      <c r="G51" s="205"/>
      <c r="H51" s="205"/>
      <c r="I51" s="205"/>
      <c r="J51" s="227"/>
      <c r="K51" s="205"/>
      <c r="L51" s="205"/>
      <c r="M51" s="264"/>
      <c r="N51" s="136"/>
      <c r="O51" s="136"/>
      <c r="P51" s="136"/>
      <c r="Q51" s="205"/>
      <c r="R51" s="205"/>
      <c r="S51" s="205"/>
      <c r="T51" s="212"/>
      <c r="U51" s="268" t="s">
        <v>78</v>
      </c>
      <c r="V51" s="272"/>
      <c r="W51" s="272"/>
      <c r="X51" s="272"/>
      <c r="Y51" s="261"/>
      <c r="Z51" s="205"/>
      <c r="AA51" s="205"/>
      <c r="AB51" s="212"/>
      <c r="AC51" s="205" t="s">
        <v>89</v>
      </c>
      <c r="AD51" s="77"/>
      <c r="AE51" s="78" t="s">
        <v>330</v>
      </c>
      <c r="AF51" s="256" t="s">
        <v>22</v>
      </c>
      <c r="AG51" s="259"/>
      <c r="AH51" s="261"/>
      <c r="AI51" s="205"/>
      <c r="AJ51" s="212"/>
      <c r="AK51" s="205"/>
      <c r="AL51" s="80" t="s">
        <v>331</v>
      </c>
      <c r="AM51" s="259" t="s">
        <v>22</v>
      </c>
    </row>
    <row r="52" spans="1:39" s="170" customFormat="1" ht="90.75" thickBot="1">
      <c r="A52" s="227"/>
      <c r="B52" s="227"/>
      <c r="C52" s="227"/>
      <c r="D52" s="205"/>
      <c r="E52" s="205"/>
      <c r="F52" s="205"/>
      <c r="G52" s="205"/>
      <c r="H52" s="205"/>
      <c r="I52" s="205"/>
      <c r="J52" s="227"/>
      <c r="K52" s="205"/>
      <c r="L52" s="205"/>
      <c r="M52" s="264"/>
      <c r="N52" s="136"/>
      <c r="O52" s="136"/>
      <c r="P52" s="136"/>
      <c r="Q52" s="205"/>
      <c r="R52" s="205"/>
      <c r="S52" s="205"/>
      <c r="T52" s="212"/>
      <c r="U52" s="268" t="s">
        <v>31</v>
      </c>
      <c r="V52" s="272"/>
      <c r="W52" s="272"/>
      <c r="X52" s="272"/>
      <c r="Y52" s="271"/>
      <c r="Z52" s="205"/>
      <c r="AA52" s="205"/>
      <c r="AB52" s="212"/>
      <c r="AC52" s="205" t="s">
        <v>31</v>
      </c>
      <c r="AD52" s="77"/>
      <c r="AE52" s="78" t="s">
        <v>332</v>
      </c>
      <c r="AF52" s="256" t="s">
        <v>101</v>
      </c>
      <c r="AG52" s="259"/>
      <c r="AH52" s="261"/>
      <c r="AI52" s="205"/>
      <c r="AJ52" s="212"/>
      <c r="AK52" s="205"/>
      <c r="AL52" s="80" t="s">
        <v>334</v>
      </c>
      <c r="AM52" s="259" t="s">
        <v>101</v>
      </c>
    </row>
    <row r="53" spans="1:39" s="170" customFormat="1" ht="120.75" thickBot="1">
      <c r="A53" s="227"/>
      <c r="B53" s="227"/>
      <c r="C53" s="227"/>
      <c r="D53" s="205"/>
      <c r="E53" s="205"/>
      <c r="F53" s="205"/>
      <c r="G53" s="205"/>
      <c r="H53" s="205"/>
      <c r="I53" s="205"/>
      <c r="J53" s="227"/>
      <c r="K53" s="205"/>
      <c r="L53" s="205"/>
      <c r="M53" s="264"/>
      <c r="N53" s="136"/>
      <c r="O53" s="136"/>
      <c r="P53" s="136"/>
      <c r="Q53" s="205"/>
      <c r="R53" s="205"/>
      <c r="S53" s="205"/>
      <c r="T53" s="212"/>
      <c r="U53" s="268" t="s">
        <v>80</v>
      </c>
      <c r="V53" s="272"/>
      <c r="W53" s="272"/>
      <c r="X53" s="272"/>
      <c r="Y53" s="271"/>
      <c r="Z53" s="205"/>
      <c r="AA53" s="205"/>
      <c r="AB53" s="212"/>
      <c r="AC53" s="205" t="s">
        <v>90</v>
      </c>
      <c r="AD53" s="77"/>
      <c r="AE53" s="205"/>
      <c r="AF53" s="268"/>
      <c r="AG53" s="263"/>
      <c r="AH53" s="261"/>
      <c r="AI53" s="205"/>
      <c r="AJ53" s="212"/>
      <c r="AK53" s="205"/>
      <c r="AL53" s="79" t="s">
        <v>335</v>
      </c>
      <c r="AM53" s="259" t="s">
        <v>101</v>
      </c>
    </row>
    <row r="54" spans="1:39" s="170" customFormat="1" ht="135.75" thickBot="1">
      <c r="A54" s="227"/>
      <c r="B54" s="227"/>
      <c r="C54" s="227"/>
      <c r="D54" s="205"/>
      <c r="E54" s="205"/>
      <c r="F54" s="205"/>
      <c r="G54" s="205"/>
      <c r="H54" s="205"/>
      <c r="I54" s="205"/>
      <c r="J54" s="227"/>
      <c r="K54" s="205"/>
      <c r="L54" s="205"/>
      <c r="M54" s="264"/>
      <c r="N54" s="136"/>
      <c r="O54" s="136"/>
      <c r="P54" s="136"/>
      <c r="Q54" s="205"/>
      <c r="R54" s="205"/>
      <c r="S54" s="205"/>
      <c r="T54" s="212"/>
      <c r="U54" s="268" t="s">
        <v>82</v>
      </c>
      <c r="V54" s="272"/>
      <c r="W54" s="272"/>
      <c r="X54" s="272"/>
      <c r="Y54" s="271"/>
      <c r="Z54" s="205"/>
      <c r="AA54" s="205"/>
      <c r="AB54" s="212"/>
      <c r="AC54" s="205" t="s">
        <v>91</v>
      </c>
      <c r="AD54" s="77"/>
      <c r="AE54" s="205"/>
      <c r="AF54" s="268"/>
      <c r="AG54" s="263"/>
      <c r="AH54" s="261"/>
      <c r="AI54" s="205"/>
      <c r="AJ54" s="212"/>
      <c r="AK54" s="205"/>
      <c r="AL54" s="136"/>
      <c r="AM54" s="136"/>
    </row>
    <row r="55" spans="1:39" s="170" customFormat="1" ht="90.75" thickBot="1">
      <c r="A55" s="227"/>
      <c r="B55" s="227"/>
      <c r="C55" s="227"/>
      <c r="D55" s="205"/>
      <c r="E55" s="205"/>
      <c r="F55" s="205"/>
      <c r="G55" s="205"/>
      <c r="H55" s="205"/>
      <c r="I55" s="205"/>
      <c r="J55" s="227"/>
      <c r="K55" s="205"/>
      <c r="L55" s="205"/>
      <c r="M55" s="264"/>
      <c r="N55" s="136"/>
      <c r="O55" s="136"/>
      <c r="P55" s="136"/>
      <c r="Q55" s="205"/>
      <c r="R55" s="205"/>
      <c r="S55" s="205"/>
      <c r="T55" s="212"/>
      <c r="U55" s="268" t="s">
        <v>33</v>
      </c>
      <c r="V55" s="272"/>
      <c r="W55" s="272"/>
      <c r="X55" s="272"/>
      <c r="Y55" s="271"/>
      <c r="Z55" s="205"/>
      <c r="AA55" s="205"/>
      <c r="AB55" s="212"/>
      <c r="AC55" s="205" t="s">
        <v>33</v>
      </c>
      <c r="AD55" s="77"/>
      <c r="AE55" s="205"/>
      <c r="AF55" s="268"/>
      <c r="AG55" s="263"/>
      <c r="AH55" s="261"/>
      <c r="AI55" s="205"/>
      <c r="AJ55" s="212"/>
      <c r="AK55" s="205"/>
      <c r="AL55" s="136"/>
      <c r="AM55" s="136"/>
    </row>
    <row r="56" spans="1:39" s="170" customFormat="1" ht="93.75" customHeight="1" thickBot="1">
      <c r="A56" s="227"/>
      <c r="B56" s="227"/>
      <c r="C56" s="227"/>
      <c r="D56" s="205"/>
      <c r="E56" s="205"/>
      <c r="F56" s="205"/>
      <c r="G56" s="205"/>
      <c r="H56" s="205"/>
      <c r="I56" s="205"/>
      <c r="J56" s="227"/>
      <c r="K56" s="205"/>
      <c r="L56" s="205"/>
      <c r="M56" s="264"/>
      <c r="N56" s="136"/>
      <c r="O56" s="136"/>
      <c r="P56" s="136"/>
      <c r="Q56" s="205"/>
      <c r="R56" s="205"/>
      <c r="S56" s="205"/>
      <c r="T56" s="212"/>
      <c r="U56" s="268" t="s">
        <v>84</v>
      </c>
      <c r="V56" s="272"/>
      <c r="W56" s="272"/>
      <c r="X56" s="272"/>
      <c r="Y56" s="271"/>
      <c r="Z56" s="205"/>
      <c r="AA56" s="205"/>
      <c r="AB56" s="212"/>
      <c r="AC56" s="205" t="s">
        <v>84</v>
      </c>
      <c r="AD56" s="77"/>
      <c r="AE56" s="205"/>
      <c r="AF56" s="268"/>
      <c r="AG56" s="263"/>
      <c r="AH56" s="261"/>
      <c r="AI56" s="205"/>
      <c r="AJ56" s="212"/>
      <c r="AK56" s="205"/>
      <c r="AL56" s="136"/>
      <c r="AM56" s="136"/>
    </row>
    <row r="57" spans="1:39" s="170" customFormat="1" ht="105.75" thickBot="1">
      <c r="A57" s="227"/>
      <c r="B57" s="227"/>
      <c r="C57" s="227"/>
      <c r="D57" s="205"/>
      <c r="E57" s="205"/>
      <c r="F57" s="205"/>
      <c r="G57" s="205"/>
      <c r="H57" s="205"/>
      <c r="I57" s="205"/>
      <c r="J57" s="227"/>
      <c r="K57" s="205"/>
      <c r="L57" s="205"/>
      <c r="M57" s="264"/>
      <c r="N57" s="136"/>
      <c r="O57" s="136"/>
      <c r="P57" s="136"/>
      <c r="Q57" s="205"/>
      <c r="R57" s="205"/>
      <c r="S57" s="205"/>
      <c r="T57" s="212"/>
      <c r="U57" s="268" t="s">
        <v>85</v>
      </c>
      <c r="V57" s="272"/>
      <c r="W57" s="272"/>
      <c r="X57" s="272"/>
      <c r="Y57" s="271"/>
      <c r="Z57" s="205"/>
      <c r="AA57" s="205"/>
      <c r="AB57" s="212"/>
      <c r="AC57" s="205" t="s">
        <v>85</v>
      </c>
      <c r="AD57" s="77"/>
      <c r="AE57" s="205"/>
      <c r="AF57" s="268"/>
      <c r="AG57" s="263"/>
      <c r="AH57" s="261"/>
      <c r="AI57" s="205"/>
      <c r="AJ57" s="212"/>
      <c r="AK57" s="205"/>
      <c r="AL57" s="136"/>
      <c r="AM57" s="136"/>
    </row>
    <row r="58" spans="1:39" s="170" customFormat="1" ht="133.5" customHeight="1" thickBot="1">
      <c r="A58" s="227"/>
      <c r="B58" s="227"/>
      <c r="C58" s="227"/>
      <c r="D58" s="205"/>
      <c r="E58" s="205"/>
      <c r="F58" s="205"/>
      <c r="G58" s="205"/>
      <c r="H58" s="205"/>
      <c r="I58" s="205"/>
      <c r="J58" s="227"/>
      <c r="K58" s="205"/>
      <c r="L58" s="205"/>
      <c r="M58" s="264"/>
      <c r="N58" s="136"/>
      <c r="O58" s="136"/>
      <c r="P58" s="136"/>
      <c r="Q58" s="205"/>
      <c r="R58" s="205"/>
      <c r="S58" s="205"/>
      <c r="T58" s="212"/>
      <c r="U58" s="268" t="s">
        <v>34</v>
      </c>
      <c r="V58" s="272"/>
      <c r="W58" s="272"/>
      <c r="X58" s="272"/>
      <c r="Y58" s="271"/>
      <c r="Z58" s="205"/>
      <c r="AA58" s="205"/>
      <c r="AB58" s="212"/>
      <c r="AC58" s="205" t="s">
        <v>34</v>
      </c>
      <c r="AD58" s="77"/>
      <c r="AE58" s="205"/>
      <c r="AF58" s="268"/>
      <c r="AG58" s="263"/>
      <c r="AH58" s="261"/>
      <c r="AI58" s="205"/>
      <c r="AJ58" s="212"/>
      <c r="AK58" s="205"/>
      <c r="AL58" s="136"/>
      <c r="AM58" s="136"/>
    </row>
    <row r="59" spans="1:39" s="276" customFormat="1" ht="63" customHeight="1" thickBot="1">
      <c r="A59" s="227"/>
      <c r="B59" s="227"/>
      <c r="C59" s="227"/>
      <c r="D59" s="217"/>
      <c r="E59" s="217"/>
      <c r="F59" s="217"/>
      <c r="G59" s="217"/>
      <c r="H59" s="217"/>
      <c r="I59" s="217"/>
      <c r="J59" s="227"/>
      <c r="K59" s="217"/>
      <c r="L59" s="217"/>
      <c r="M59" s="264"/>
      <c r="N59" s="136"/>
      <c r="O59" s="136"/>
      <c r="P59" s="136"/>
      <c r="Q59" s="217"/>
      <c r="R59" s="217"/>
      <c r="S59" s="217"/>
      <c r="T59" s="273"/>
      <c r="U59" s="262" t="s">
        <v>35</v>
      </c>
      <c r="V59" s="272"/>
      <c r="W59" s="272"/>
      <c r="X59" s="272"/>
      <c r="Y59" s="274"/>
      <c r="Z59" s="217"/>
      <c r="AA59" s="217"/>
      <c r="AB59" s="273"/>
      <c r="AC59" s="217" t="s">
        <v>35</v>
      </c>
      <c r="AD59" s="83"/>
      <c r="AE59" s="205"/>
      <c r="AF59" s="268"/>
      <c r="AG59" s="263"/>
      <c r="AH59" s="275"/>
      <c r="AI59" s="217"/>
      <c r="AJ59" s="273"/>
      <c r="AK59" s="217"/>
      <c r="AL59" s="136"/>
      <c r="AM59" s="136"/>
    </row>
    <row r="60" spans="1:39" s="170" customFormat="1" ht="151.5" customHeight="1" thickBot="1">
      <c r="A60" s="205"/>
      <c r="B60" s="205"/>
      <c r="C60" s="237"/>
      <c r="D60" s="237"/>
      <c r="E60" s="237"/>
      <c r="F60" s="237"/>
      <c r="G60" s="237"/>
      <c r="H60" s="237"/>
      <c r="I60" s="237"/>
      <c r="J60" s="205"/>
      <c r="K60" s="237"/>
      <c r="L60" s="237"/>
      <c r="M60" s="238"/>
      <c r="N60" s="136"/>
      <c r="O60" s="136"/>
      <c r="P60" s="136"/>
      <c r="Q60" s="205" t="s">
        <v>189</v>
      </c>
      <c r="R60" s="207" t="s">
        <v>72</v>
      </c>
      <c r="S60" s="205" t="s">
        <v>190</v>
      </c>
      <c r="T60" s="239">
        <v>1</v>
      </c>
      <c r="U60" s="282" t="s">
        <v>77</v>
      </c>
      <c r="V60" s="272"/>
      <c r="W60" s="272"/>
      <c r="X60" s="272"/>
      <c r="Y60" s="261" t="s">
        <v>218</v>
      </c>
      <c r="Z60" s="205" t="s">
        <v>73</v>
      </c>
      <c r="AA60" s="237" t="s">
        <v>195</v>
      </c>
      <c r="AB60" s="238" t="s">
        <v>219</v>
      </c>
      <c r="AC60" s="205"/>
      <c r="AD60" s="84">
        <v>600000000</v>
      </c>
      <c r="AE60" s="205"/>
      <c r="AF60" s="268"/>
      <c r="AG60" s="263"/>
      <c r="AH60" s="261" t="s">
        <v>51</v>
      </c>
      <c r="AI60" s="237" t="s">
        <v>52</v>
      </c>
      <c r="AJ60" s="238"/>
      <c r="AK60" s="237" t="s">
        <v>53</v>
      </c>
      <c r="AL60" s="136"/>
      <c r="AM60" s="136"/>
    </row>
    <row r="61" spans="1:39" s="170" customFormat="1" ht="151.5" customHeight="1" thickBot="1">
      <c r="A61" s="205"/>
      <c r="B61" s="205"/>
      <c r="C61" s="237"/>
      <c r="D61" s="237"/>
      <c r="E61" s="237"/>
      <c r="F61" s="237"/>
      <c r="G61" s="237"/>
      <c r="H61" s="237"/>
      <c r="I61" s="237"/>
      <c r="J61" s="205"/>
      <c r="K61" s="237"/>
      <c r="L61" s="237"/>
      <c r="M61" s="238"/>
      <c r="N61" s="136"/>
      <c r="O61" s="136"/>
      <c r="P61" s="136"/>
      <c r="Q61" s="205" t="s">
        <v>189</v>
      </c>
      <c r="R61" s="207" t="s">
        <v>72</v>
      </c>
      <c r="S61" s="205" t="s">
        <v>190</v>
      </c>
      <c r="T61" s="239">
        <v>1</v>
      </c>
      <c r="U61" s="282" t="s">
        <v>77</v>
      </c>
      <c r="V61" s="272"/>
      <c r="W61" s="272"/>
      <c r="X61" s="272"/>
      <c r="Y61" s="261" t="s">
        <v>111</v>
      </c>
      <c r="Z61" s="205" t="s">
        <v>73</v>
      </c>
      <c r="AA61" s="237" t="s">
        <v>195</v>
      </c>
      <c r="AB61" s="238"/>
      <c r="AC61" s="205"/>
      <c r="AD61" s="84">
        <v>670000000</v>
      </c>
      <c r="AE61" s="205"/>
      <c r="AF61" s="268"/>
      <c r="AG61" s="263"/>
      <c r="AH61" s="261" t="s">
        <v>51</v>
      </c>
      <c r="AI61" s="237" t="s">
        <v>52</v>
      </c>
      <c r="AJ61" s="238"/>
      <c r="AK61" s="237" t="s">
        <v>53</v>
      </c>
      <c r="AL61" s="136"/>
      <c r="AM61" s="136"/>
    </row>
    <row r="62" spans="1:39">
      <c r="R62" s="136"/>
      <c r="S62" s="136"/>
      <c r="Z62" s="136"/>
      <c r="AA62" s="136"/>
      <c r="AH62" s="136"/>
      <c r="AI62" s="136"/>
      <c r="AJ62" s="137"/>
      <c r="AK62" s="136"/>
    </row>
    <row r="63" spans="1:39">
      <c r="R63" s="136"/>
      <c r="S63" s="136"/>
      <c r="Z63" s="136"/>
      <c r="AA63" s="136"/>
      <c r="AH63" s="136"/>
      <c r="AI63" s="136"/>
      <c r="AJ63" s="137"/>
      <c r="AK63" s="136"/>
    </row>
    <row r="64" spans="1:39">
      <c r="R64" s="136"/>
      <c r="S64" s="136"/>
      <c r="Z64" s="136"/>
      <c r="AA64" s="136"/>
      <c r="AH64" s="136"/>
      <c r="AI64" s="136"/>
      <c r="AJ64" s="137"/>
      <c r="AK64" s="136"/>
    </row>
    <row r="65" spans="18:37">
      <c r="R65" s="136"/>
      <c r="S65" s="136"/>
      <c r="Z65" s="136"/>
      <c r="AA65" s="136"/>
      <c r="AH65" s="136"/>
      <c r="AI65" s="136"/>
      <c r="AJ65" s="137"/>
      <c r="AK65" s="136"/>
    </row>
    <row r="66" spans="18:37">
      <c r="R66" s="136"/>
      <c r="S66" s="136"/>
      <c r="Z66" s="136"/>
      <c r="AA66" s="136"/>
      <c r="AH66" s="136"/>
      <c r="AI66" s="136"/>
      <c r="AJ66" s="137"/>
      <c r="AK66" s="136"/>
    </row>
    <row r="67" spans="18:37">
      <c r="R67" s="136"/>
      <c r="S67" s="136"/>
      <c r="Z67" s="136"/>
      <c r="AA67" s="136"/>
      <c r="AH67" s="136"/>
      <c r="AI67" s="136"/>
      <c r="AJ67" s="137"/>
      <c r="AK67" s="136"/>
    </row>
    <row r="68" spans="18:37">
      <c r="R68" s="136"/>
      <c r="S68" s="136"/>
      <c r="Z68" s="136"/>
      <c r="AA68" s="136"/>
      <c r="AH68" s="136"/>
      <c r="AI68" s="136"/>
      <c r="AJ68" s="137"/>
      <c r="AK68" s="136"/>
    </row>
    <row r="69" spans="18:37">
      <c r="R69" s="136"/>
      <c r="S69" s="136"/>
      <c r="Z69" s="136"/>
      <c r="AA69" s="136"/>
      <c r="AH69" s="136"/>
      <c r="AI69" s="136"/>
      <c r="AJ69" s="137"/>
      <c r="AK69" s="136"/>
    </row>
    <row r="70" spans="18:37">
      <c r="R70" s="136"/>
      <c r="S70" s="136"/>
      <c r="Z70" s="136"/>
      <c r="AA70" s="136"/>
      <c r="AH70" s="136"/>
      <c r="AI70" s="136"/>
      <c r="AJ70" s="137"/>
      <c r="AK70" s="136"/>
    </row>
    <row r="71" spans="18:37">
      <c r="R71" s="136"/>
      <c r="S71" s="136"/>
      <c r="Z71" s="136"/>
      <c r="AA71" s="136"/>
      <c r="AH71" s="136"/>
      <c r="AI71" s="136"/>
      <c r="AJ71" s="137"/>
      <c r="AK71" s="136"/>
    </row>
    <row r="72" spans="18:37">
      <c r="R72" s="136"/>
      <c r="S72" s="136"/>
      <c r="Z72" s="136"/>
      <c r="AA72" s="136"/>
      <c r="AH72" s="136"/>
      <c r="AI72" s="136"/>
      <c r="AJ72" s="137"/>
      <c r="AK72" s="136"/>
    </row>
    <row r="73" spans="18:37">
      <c r="R73" s="136"/>
      <c r="S73" s="136"/>
      <c r="Z73" s="136"/>
      <c r="AA73" s="136"/>
      <c r="AH73" s="136"/>
      <c r="AI73" s="136"/>
      <c r="AJ73" s="137"/>
      <c r="AK73" s="136"/>
    </row>
    <row r="74" spans="18:37">
      <c r="R74" s="136"/>
      <c r="S74" s="136"/>
      <c r="Z74" s="136"/>
      <c r="AA74" s="136"/>
      <c r="AH74" s="136"/>
      <c r="AI74" s="136"/>
      <c r="AJ74" s="137"/>
      <c r="AK74" s="136"/>
    </row>
    <row r="75" spans="18:37">
      <c r="R75" s="136"/>
      <c r="S75" s="136"/>
      <c r="Z75" s="136"/>
      <c r="AA75" s="136"/>
      <c r="AH75" s="136"/>
      <c r="AI75" s="136"/>
      <c r="AJ75" s="137"/>
      <c r="AK75" s="136"/>
    </row>
    <row r="76" spans="18:37">
      <c r="R76" s="136"/>
      <c r="S76" s="136"/>
      <c r="Z76" s="136"/>
      <c r="AA76" s="136"/>
      <c r="AH76" s="136"/>
      <c r="AI76" s="136"/>
      <c r="AJ76" s="137"/>
      <c r="AK76" s="136"/>
    </row>
    <row r="77" spans="18:37">
      <c r="R77" s="136"/>
      <c r="S77" s="136"/>
      <c r="Z77" s="136"/>
      <c r="AA77" s="136"/>
      <c r="AH77" s="136"/>
      <c r="AI77" s="136"/>
      <c r="AJ77" s="137"/>
      <c r="AK77" s="136"/>
    </row>
    <row r="78" spans="18:37">
      <c r="R78" s="136"/>
      <c r="S78" s="136"/>
      <c r="Z78" s="136"/>
      <c r="AA78" s="136"/>
      <c r="AH78" s="136"/>
      <c r="AI78" s="136"/>
      <c r="AJ78" s="137"/>
      <c r="AK78" s="136"/>
    </row>
    <row r="79" spans="18:37">
      <c r="R79" s="136"/>
      <c r="S79" s="136"/>
      <c r="Z79" s="136"/>
      <c r="AA79" s="136"/>
      <c r="AH79" s="136"/>
      <c r="AI79" s="136"/>
      <c r="AJ79" s="137"/>
      <c r="AK79" s="136"/>
    </row>
    <row r="80" spans="18:37">
      <c r="R80" s="136"/>
      <c r="S80" s="136"/>
      <c r="Z80" s="136"/>
      <c r="AA80" s="136"/>
      <c r="AH80" s="136"/>
      <c r="AI80" s="136"/>
      <c r="AJ80" s="137"/>
      <c r="AK80" s="136"/>
    </row>
    <row r="81" spans="18:37">
      <c r="R81" s="136"/>
      <c r="S81" s="136"/>
      <c r="Z81" s="136"/>
      <c r="AA81" s="136"/>
      <c r="AH81" s="136"/>
      <c r="AI81" s="136"/>
      <c r="AJ81" s="137"/>
      <c r="AK81" s="136"/>
    </row>
    <row r="82" spans="18:37">
      <c r="R82" s="136"/>
      <c r="S82" s="136"/>
      <c r="Z82" s="136"/>
      <c r="AA82" s="136"/>
      <c r="AH82" s="136"/>
      <c r="AI82" s="136"/>
      <c r="AJ82" s="137"/>
      <c r="AK82" s="136"/>
    </row>
    <row r="83" spans="18:37">
      <c r="R83" s="136"/>
      <c r="S83" s="136"/>
      <c r="Z83" s="136"/>
      <c r="AA83" s="136"/>
      <c r="AH83" s="136"/>
      <c r="AI83" s="136"/>
      <c r="AJ83" s="137"/>
      <c r="AK83" s="136"/>
    </row>
    <row r="84" spans="18:37">
      <c r="R84" s="136"/>
      <c r="S84" s="136"/>
      <c r="Z84" s="136"/>
      <c r="AA84" s="136"/>
      <c r="AH84" s="136"/>
      <c r="AI84" s="136"/>
      <c r="AJ84" s="137"/>
      <c r="AK84" s="136"/>
    </row>
    <row r="85" spans="18:37">
      <c r="R85" s="136"/>
      <c r="S85" s="136"/>
      <c r="Z85" s="136"/>
      <c r="AA85" s="136"/>
      <c r="AH85" s="136"/>
      <c r="AI85" s="136"/>
      <c r="AJ85" s="137"/>
      <c r="AK85" s="136"/>
    </row>
    <row r="86" spans="18:37">
      <c r="R86" s="136"/>
      <c r="S86" s="136"/>
      <c r="Z86" s="136"/>
      <c r="AA86" s="136"/>
      <c r="AH86" s="136"/>
      <c r="AI86" s="136"/>
      <c r="AJ86" s="137"/>
      <c r="AK86" s="136"/>
    </row>
    <row r="87" spans="18:37">
      <c r="R87" s="136"/>
      <c r="S87" s="136"/>
      <c r="Z87" s="136"/>
      <c r="AA87" s="136"/>
      <c r="AH87" s="136"/>
      <c r="AI87" s="136"/>
      <c r="AJ87" s="137"/>
      <c r="AK87" s="136"/>
    </row>
    <row r="88" spans="18:37">
      <c r="R88" s="136"/>
      <c r="S88" s="136"/>
      <c r="Z88" s="136"/>
      <c r="AA88" s="136"/>
      <c r="AH88" s="136"/>
      <c r="AI88" s="136"/>
      <c r="AJ88" s="137"/>
      <c r="AK88" s="136"/>
    </row>
    <row r="89" spans="18:37">
      <c r="R89" s="136"/>
      <c r="S89" s="136"/>
      <c r="Z89" s="136"/>
      <c r="AA89" s="136"/>
      <c r="AH89" s="136"/>
      <c r="AI89" s="136"/>
      <c r="AJ89" s="137"/>
      <c r="AK89" s="136"/>
    </row>
    <row r="90" spans="18:37">
      <c r="R90" s="136"/>
      <c r="S90" s="136"/>
      <c r="Z90" s="136"/>
      <c r="AA90" s="136"/>
      <c r="AH90" s="136"/>
      <c r="AI90" s="136"/>
      <c r="AJ90" s="137"/>
      <c r="AK90" s="136"/>
    </row>
    <row r="91" spans="18:37">
      <c r="R91" s="136"/>
      <c r="S91" s="136"/>
      <c r="Z91" s="136"/>
      <c r="AA91" s="136"/>
      <c r="AH91" s="136"/>
      <c r="AI91" s="136"/>
      <c r="AJ91" s="137"/>
      <c r="AK91" s="136"/>
    </row>
    <row r="92" spans="18:37">
      <c r="R92" s="136"/>
      <c r="S92" s="136"/>
      <c r="Z92" s="136"/>
      <c r="AA92" s="136"/>
      <c r="AH92" s="136"/>
      <c r="AI92" s="136"/>
      <c r="AJ92" s="137"/>
      <c r="AK92" s="136"/>
    </row>
    <row r="93" spans="18:37">
      <c r="R93" s="136"/>
      <c r="S93" s="136"/>
      <c r="Z93" s="136"/>
      <c r="AA93" s="136"/>
      <c r="AH93" s="136"/>
      <c r="AI93" s="136"/>
      <c r="AJ93" s="137"/>
      <c r="AK93" s="136"/>
    </row>
    <row r="94" spans="18:37">
      <c r="R94" s="136"/>
      <c r="S94" s="136"/>
      <c r="Z94" s="136"/>
      <c r="AA94" s="136"/>
      <c r="AH94" s="136"/>
      <c r="AI94" s="136"/>
      <c r="AJ94" s="137"/>
      <c r="AK94" s="136"/>
    </row>
    <row r="95" spans="18:37">
      <c r="R95" s="136"/>
      <c r="S95" s="136"/>
      <c r="Z95" s="136"/>
      <c r="AA95" s="136"/>
      <c r="AH95" s="136"/>
      <c r="AI95" s="136"/>
      <c r="AJ95" s="137"/>
      <c r="AK95" s="136"/>
    </row>
    <row r="96" spans="18:37">
      <c r="R96" s="136"/>
      <c r="S96" s="136"/>
      <c r="Z96" s="136"/>
      <c r="AA96" s="136"/>
      <c r="AH96" s="136"/>
      <c r="AI96" s="136"/>
      <c r="AJ96" s="137"/>
      <c r="AK96" s="136"/>
    </row>
    <row r="97" spans="18:37">
      <c r="R97" s="136"/>
      <c r="S97" s="136"/>
      <c r="Z97" s="136"/>
      <c r="AA97" s="136"/>
      <c r="AH97" s="136"/>
      <c r="AI97" s="136"/>
      <c r="AJ97" s="137"/>
      <c r="AK97" s="136"/>
    </row>
    <row r="98" spans="18:37">
      <c r="R98" s="136"/>
      <c r="S98" s="136"/>
      <c r="Z98" s="136"/>
      <c r="AA98" s="136"/>
      <c r="AH98" s="136"/>
      <c r="AI98" s="136"/>
      <c r="AJ98" s="137"/>
      <c r="AK98" s="136"/>
    </row>
    <row r="99" spans="18:37">
      <c r="R99" s="136"/>
      <c r="S99" s="136"/>
      <c r="Z99" s="136"/>
      <c r="AA99" s="136"/>
      <c r="AH99" s="136"/>
      <c r="AI99" s="136"/>
      <c r="AJ99" s="137"/>
      <c r="AK99" s="136"/>
    </row>
    <row r="100" spans="18:37">
      <c r="R100" s="136"/>
      <c r="S100" s="136"/>
      <c r="Z100" s="136"/>
      <c r="AA100" s="136"/>
      <c r="AH100" s="136"/>
      <c r="AI100" s="136"/>
      <c r="AJ100" s="137"/>
      <c r="AK100" s="136"/>
    </row>
    <row r="101" spans="18:37">
      <c r="R101" s="136"/>
      <c r="S101" s="136"/>
      <c r="Z101" s="136"/>
      <c r="AA101" s="136"/>
      <c r="AH101" s="136"/>
      <c r="AI101" s="136"/>
      <c r="AJ101" s="137"/>
      <c r="AK101" s="136"/>
    </row>
    <row r="102" spans="18:37">
      <c r="R102" s="136"/>
      <c r="S102" s="136"/>
      <c r="Z102" s="136"/>
      <c r="AA102" s="136"/>
      <c r="AH102" s="136"/>
      <c r="AI102" s="136"/>
      <c r="AJ102" s="137"/>
      <c r="AK102" s="136"/>
    </row>
    <row r="103" spans="18:37">
      <c r="R103" s="136"/>
      <c r="S103" s="136"/>
      <c r="Z103" s="136"/>
      <c r="AA103" s="136"/>
      <c r="AH103" s="136"/>
      <c r="AI103" s="136"/>
      <c r="AJ103" s="137"/>
      <c r="AK103" s="136"/>
    </row>
    <row r="104" spans="18:37">
      <c r="R104" s="136"/>
      <c r="S104" s="136"/>
      <c r="Z104" s="136"/>
      <c r="AA104" s="136"/>
      <c r="AH104" s="136"/>
      <c r="AI104" s="136"/>
      <c r="AJ104" s="137"/>
      <c r="AK104" s="136"/>
    </row>
    <row r="105" spans="18:37">
      <c r="R105" s="136"/>
      <c r="S105" s="136"/>
      <c r="Z105" s="136"/>
      <c r="AA105" s="136"/>
      <c r="AH105" s="136"/>
      <c r="AI105" s="136"/>
      <c r="AJ105" s="137"/>
      <c r="AK105" s="136"/>
    </row>
    <row r="106" spans="18:37">
      <c r="R106" s="136"/>
      <c r="S106" s="136"/>
      <c r="Z106" s="136"/>
      <c r="AA106" s="136"/>
      <c r="AH106" s="136"/>
      <c r="AI106" s="136"/>
      <c r="AJ106" s="137"/>
      <c r="AK106" s="136"/>
    </row>
    <row r="107" spans="18:37">
      <c r="R107" s="136"/>
      <c r="S107" s="136"/>
      <c r="Z107" s="136"/>
      <c r="AA107" s="136"/>
      <c r="AH107" s="136"/>
      <c r="AI107" s="136"/>
      <c r="AJ107" s="137"/>
      <c r="AK107" s="136"/>
    </row>
    <row r="108" spans="18:37">
      <c r="R108" s="136"/>
      <c r="S108" s="136"/>
      <c r="Z108" s="136"/>
      <c r="AA108" s="136"/>
      <c r="AH108" s="136"/>
      <c r="AI108" s="136"/>
      <c r="AJ108" s="137"/>
      <c r="AK108" s="136"/>
    </row>
    <row r="109" spans="18:37">
      <c r="R109" s="136"/>
      <c r="S109" s="136"/>
      <c r="Z109" s="136"/>
      <c r="AA109" s="136"/>
      <c r="AH109" s="136"/>
      <c r="AI109" s="136"/>
      <c r="AJ109" s="137"/>
      <c r="AK109" s="136"/>
    </row>
    <row r="110" spans="18:37">
      <c r="R110" s="136"/>
      <c r="S110" s="136"/>
      <c r="Z110" s="136"/>
      <c r="AA110" s="136"/>
      <c r="AH110" s="136"/>
      <c r="AI110" s="136"/>
      <c r="AJ110" s="137"/>
      <c r="AK110" s="136"/>
    </row>
    <row r="111" spans="18:37">
      <c r="R111" s="136"/>
      <c r="S111" s="136"/>
      <c r="Z111" s="136"/>
      <c r="AA111" s="136"/>
      <c r="AH111" s="136"/>
      <c r="AI111" s="136"/>
      <c r="AJ111" s="137"/>
      <c r="AK111" s="136"/>
    </row>
    <row r="112" spans="18:37">
      <c r="R112" s="136"/>
      <c r="S112" s="136"/>
      <c r="Z112" s="136"/>
      <c r="AA112" s="136"/>
      <c r="AH112" s="136"/>
      <c r="AI112" s="136"/>
      <c r="AJ112" s="137"/>
      <c r="AK112" s="136"/>
    </row>
    <row r="113" spans="18:37">
      <c r="R113" s="136"/>
      <c r="S113" s="136"/>
      <c r="Z113" s="136"/>
      <c r="AA113" s="136"/>
      <c r="AH113" s="136"/>
      <c r="AI113" s="136"/>
      <c r="AJ113" s="137"/>
      <c r="AK113" s="136"/>
    </row>
    <row r="114" spans="18:37">
      <c r="R114" s="136"/>
      <c r="S114" s="136"/>
      <c r="Z114" s="136"/>
      <c r="AA114" s="136"/>
      <c r="AH114" s="136"/>
      <c r="AI114" s="136"/>
      <c r="AJ114" s="137"/>
      <c r="AK114" s="136"/>
    </row>
    <row r="115" spans="18:37">
      <c r="R115" s="136"/>
      <c r="S115" s="136"/>
      <c r="Z115" s="136"/>
      <c r="AA115" s="136"/>
      <c r="AH115" s="136"/>
      <c r="AI115" s="136"/>
      <c r="AJ115" s="137"/>
      <c r="AK115" s="136"/>
    </row>
    <row r="116" spans="18:37">
      <c r="R116" s="136"/>
      <c r="S116" s="136"/>
      <c r="Z116" s="136"/>
      <c r="AA116" s="136"/>
      <c r="AH116" s="136"/>
      <c r="AI116" s="136"/>
      <c r="AJ116" s="137"/>
      <c r="AK116" s="136"/>
    </row>
    <row r="117" spans="18:37">
      <c r="R117" s="136"/>
      <c r="S117" s="136"/>
      <c r="Z117" s="136"/>
      <c r="AA117" s="136"/>
      <c r="AH117" s="136"/>
      <c r="AI117" s="136"/>
      <c r="AJ117" s="137"/>
      <c r="AK117" s="136"/>
    </row>
    <row r="118" spans="18:37">
      <c r="R118" s="136"/>
      <c r="S118" s="136"/>
      <c r="Z118" s="136"/>
      <c r="AA118" s="136"/>
      <c r="AH118" s="136"/>
      <c r="AI118" s="136"/>
      <c r="AJ118" s="137"/>
      <c r="AK118" s="136"/>
    </row>
    <row r="119" spans="18:37">
      <c r="R119" s="136"/>
      <c r="S119" s="136"/>
      <c r="Z119" s="136"/>
      <c r="AA119" s="136"/>
      <c r="AH119" s="136"/>
      <c r="AI119" s="136"/>
      <c r="AJ119" s="137"/>
      <c r="AK119" s="136"/>
    </row>
    <row r="120" spans="18:37">
      <c r="R120" s="136"/>
      <c r="S120" s="136"/>
      <c r="Z120" s="136"/>
      <c r="AA120" s="136"/>
      <c r="AH120" s="136"/>
      <c r="AI120" s="136"/>
      <c r="AJ120" s="137"/>
      <c r="AK120" s="136"/>
    </row>
    <row r="121" spans="18:37">
      <c r="R121" s="136"/>
      <c r="S121" s="136"/>
      <c r="Z121" s="136"/>
      <c r="AA121" s="136"/>
      <c r="AH121" s="136"/>
      <c r="AI121" s="136"/>
      <c r="AJ121" s="137"/>
      <c r="AK121" s="136"/>
    </row>
    <row r="122" spans="18:37">
      <c r="R122" s="136"/>
      <c r="S122" s="136"/>
      <c r="Z122" s="136"/>
      <c r="AA122" s="136"/>
      <c r="AH122" s="136"/>
      <c r="AI122" s="136"/>
      <c r="AJ122" s="137"/>
      <c r="AK122" s="136"/>
    </row>
    <row r="123" spans="18:37">
      <c r="R123" s="136"/>
      <c r="S123" s="136"/>
      <c r="Z123" s="136"/>
      <c r="AA123" s="136"/>
      <c r="AH123" s="136"/>
      <c r="AI123" s="136"/>
      <c r="AJ123" s="137"/>
      <c r="AK123" s="136"/>
    </row>
    <row r="124" spans="18:37">
      <c r="R124" s="136"/>
      <c r="S124" s="136"/>
      <c r="Z124" s="136"/>
      <c r="AA124" s="136"/>
      <c r="AH124" s="136"/>
      <c r="AI124" s="136"/>
      <c r="AJ124" s="137"/>
      <c r="AK124" s="136"/>
    </row>
    <row r="125" spans="18:37">
      <c r="R125" s="136"/>
      <c r="S125" s="136"/>
      <c r="Z125" s="136"/>
      <c r="AA125" s="136"/>
      <c r="AH125" s="136"/>
      <c r="AI125" s="136"/>
      <c r="AJ125" s="137"/>
      <c r="AK125" s="136"/>
    </row>
    <row r="126" spans="18:37">
      <c r="R126" s="136"/>
      <c r="S126" s="136"/>
      <c r="Z126" s="136"/>
      <c r="AA126" s="136"/>
      <c r="AH126" s="136"/>
      <c r="AI126" s="136"/>
      <c r="AJ126" s="137"/>
      <c r="AK126" s="136"/>
    </row>
    <row r="127" spans="18:37">
      <c r="R127" s="136"/>
      <c r="S127" s="136"/>
      <c r="Z127" s="136"/>
      <c r="AA127" s="136"/>
      <c r="AH127" s="136"/>
      <c r="AI127" s="136"/>
      <c r="AJ127" s="137"/>
      <c r="AK127" s="136"/>
    </row>
    <row r="128" spans="18:37">
      <c r="R128" s="136"/>
      <c r="S128" s="136"/>
      <c r="Z128" s="136"/>
      <c r="AA128" s="136"/>
      <c r="AH128" s="136"/>
      <c r="AI128" s="136"/>
      <c r="AJ128" s="137"/>
      <c r="AK128" s="136"/>
    </row>
    <row r="129" spans="18:37">
      <c r="R129" s="136"/>
      <c r="S129" s="136"/>
      <c r="Z129" s="136"/>
      <c r="AA129" s="136"/>
      <c r="AH129" s="136"/>
      <c r="AI129" s="136"/>
      <c r="AJ129" s="137"/>
      <c r="AK129" s="136"/>
    </row>
    <row r="130" spans="18:37">
      <c r="R130" s="136"/>
      <c r="S130" s="136"/>
      <c r="Z130" s="136"/>
      <c r="AA130" s="136"/>
      <c r="AH130" s="136"/>
      <c r="AI130" s="136"/>
      <c r="AJ130" s="137"/>
      <c r="AK130" s="136"/>
    </row>
    <row r="131" spans="18:37">
      <c r="R131" s="136"/>
      <c r="S131" s="136"/>
      <c r="Z131" s="136"/>
      <c r="AA131" s="136"/>
      <c r="AH131" s="136"/>
      <c r="AI131" s="136"/>
      <c r="AJ131" s="137"/>
      <c r="AK131" s="136"/>
    </row>
    <row r="132" spans="18:37">
      <c r="R132" s="136"/>
      <c r="S132" s="136"/>
      <c r="Z132" s="136"/>
      <c r="AA132" s="136"/>
      <c r="AH132" s="136"/>
      <c r="AI132" s="136"/>
      <c r="AJ132" s="137"/>
      <c r="AK132" s="136"/>
    </row>
    <row r="133" spans="18:37">
      <c r="R133" s="136"/>
      <c r="S133" s="136"/>
      <c r="Z133" s="136"/>
      <c r="AA133" s="136"/>
      <c r="AH133" s="136"/>
      <c r="AI133" s="136"/>
      <c r="AJ133" s="137"/>
      <c r="AK133" s="136"/>
    </row>
    <row r="134" spans="18:37">
      <c r="R134" s="136"/>
      <c r="S134" s="136"/>
      <c r="Z134" s="136"/>
      <c r="AA134" s="136"/>
      <c r="AH134" s="136"/>
      <c r="AI134" s="136"/>
      <c r="AJ134" s="137"/>
      <c r="AK134" s="136"/>
    </row>
    <row r="135" spans="18:37">
      <c r="R135" s="136"/>
      <c r="S135" s="136"/>
      <c r="Z135" s="136"/>
      <c r="AA135" s="136"/>
      <c r="AH135" s="136"/>
      <c r="AI135" s="136"/>
      <c r="AJ135" s="137"/>
      <c r="AK135" s="136"/>
    </row>
    <row r="136" spans="18:37">
      <c r="R136" s="136"/>
      <c r="S136" s="136"/>
      <c r="Z136" s="136"/>
      <c r="AA136" s="136"/>
      <c r="AH136" s="136"/>
      <c r="AI136" s="136"/>
      <c r="AJ136" s="137"/>
      <c r="AK136" s="136"/>
    </row>
    <row r="137" spans="18:37">
      <c r="R137" s="136"/>
      <c r="S137" s="136"/>
      <c r="Z137" s="136"/>
      <c r="AA137" s="136"/>
      <c r="AH137" s="136"/>
      <c r="AI137" s="136"/>
      <c r="AJ137" s="137"/>
      <c r="AK137" s="136"/>
    </row>
    <row r="138" spans="18:37">
      <c r="R138" s="136"/>
      <c r="S138" s="136"/>
      <c r="Z138" s="136"/>
      <c r="AA138" s="136"/>
      <c r="AH138" s="136"/>
      <c r="AI138" s="136"/>
      <c r="AJ138" s="137"/>
      <c r="AK138" s="136"/>
    </row>
    <row r="139" spans="18:37">
      <c r="R139" s="136"/>
      <c r="S139" s="136"/>
      <c r="Z139" s="136"/>
      <c r="AA139" s="136"/>
      <c r="AH139" s="136"/>
      <c r="AI139" s="136"/>
      <c r="AJ139" s="137"/>
      <c r="AK139" s="136"/>
    </row>
    <row r="140" spans="18:37">
      <c r="R140" s="136"/>
      <c r="S140" s="136"/>
      <c r="Z140" s="136"/>
      <c r="AA140" s="136"/>
      <c r="AH140" s="136"/>
      <c r="AI140" s="136"/>
      <c r="AJ140" s="137"/>
      <c r="AK140" s="136"/>
    </row>
    <row r="141" spans="18:37">
      <c r="R141" s="136"/>
      <c r="S141" s="136"/>
      <c r="Z141" s="136"/>
      <c r="AA141" s="136"/>
      <c r="AH141" s="136"/>
      <c r="AI141" s="136"/>
      <c r="AJ141" s="137"/>
      <c r="AK141" s="136"/>
    </row>
    <row r="142" spans="18:37">
      <c r="R142" s="136"/>
      <c r="S142" s="136"/>
      <c r="Z142" s="136"/>
      <c r="AA142" s="136"/>
      <c r="AH142" s="136"/>
      <c r="AI142" s="136"/>
      <c r="AJ142" s="137"/>
      <c r="AK142" s="136"/>
    </row>
    <row r="143" spans="18:37">
      <c r="R143" s="136"/>
      <c r="S143" s="136"/>
      <c r="Z143" s="136"/>
      <c r="AA143" s="136"/>
      <c r="AH143" s="136"/>
      <c r="AI143" s="136"/>
      <c r="AJ143" s="137"/>
      <c r="AK143" s="136"/>
    </row>
    <row r="144" spans="18:37">
      <c r="R144" s="136"/>
      <c r="S144" s="136"/>
      <c r="Z144" s="136"/>
      <c r="AA144" s="136"/>
      <c r="AH144" s="136"/>
      <c r="AI144" s="136"/>
      <c r="AJ144" s="137"/>
      <c r="AK144" s="136"/>
    </row>
    <row r="145" spans="18:37">
      <c r="R145" s="136"/>
      <c r="S145" s="136"/>
      <c r="Z145" s="136"/>
      <c r="AA145" s="136"/>
      <c r="AH145" s="136"/>
      <c r="AI145" s="136"/>
      <c r="AJ145" s="137"/>
      <c r="AK145" s="136"/>
    </row>
    <row r="146" spans="18:37">
      <c r="R146" s="136"/>
      <c r="S146" s="136"/>
      <c r="Z146" s="136"/>
      <c r="AA146" s="136"/>
      <c r="AH146" s="136"/>
      <c r="AI146" s="136"/>
      <c r="AJ146" s="137"/>
      <c r="AK146" s="136"/>
    </row>
    <row r="147" spans="18:37">
      <c r="R147" s="136"/>
      <c r="S147" s="136"/>
      <c r="Z147" s="136"/>
      <c r="AA147" s="136"/>
      <c r="AH147" s="136"/>
      <c r="AI147" s="136"/>
      <c r="AJ147" s="137"/>
      <c r="AK147" s="136"/>
    </row>
    <row r="148" spans="18:37">
      <c r="R148" s="136"/>
      <c r="S148" s="136"/>
      <c r="Z148" s="136"/>
      <c r="AA148" s="136"/>
      <c r="AH148" s="136"/>
      <c r="AI148" s="136"/>
      <c r="AJ148" s="137"/>
      <c r="AK148" s="136"/>
    </row>
    <row r="149" spans="18:37">
      <c r="R149" s="136"/>
      <c r="S149" s="136"/>
      <c r="Z149" s="136"/>
      <c r="AA149" s="136"/>
      <c r="AH149" s="136"/>
      <c r="AI149" s="136"/>
      <c r="AJ149" s="137"/>
      <c r="AK149" s="136"/>
    </row>
    <row r="150" spans="18:37">
      <c r="R150" s="136"/>
      <c r="S150" s="136"/>
      <c r="Z150" s="136"/>
      <c r="AA150" s="136"/>
      <c r="AH150" s="136"/>
      <c r="AI150" s="136"/>
      <c r="AJ150" s="137"/>
      <c r="AK150" s="136"/>
    </row>
    <row r="151" spans="18:37">
      <c r="R151" s="136"/>
      <c r="S151" s="136"/>
      <c r="Z151" s="136"/>
      <c r="AA151" s="136"/>
      <c r="AH151" s="136"/>
      <c r="AI151" s="136"/>
      <c r="AJ151" s="137"/>
      <c r="AK151" s="136"/>
    </row>
    <row r="152" spans="18:37">
      <c r="R152" s="136"/>
      <c r="S152" s="136"/>
      <c r="Z152" s="136"/>
      <c r="AA152" s="136"/>
      <c r="AH152" s="136"/>
      <c r="AI152" s="136"/>
      <c r="AJ152" s="137"/>
      <c r="AK152" s="136"/>
    </row>
    <row r="153" spans="18:37">
      <c r="R153" s="136"/>
      <c r="S153" s="136"/>
      <c r="Z153" s="136"/>
      <c r="AA153" s="136"/>
      <c r="AH153" s="136"/>
      <c r="AI153" s="136"/>
      <c r="AJ153" s="137"/>
      <c r="AK153" s="136"/>
    </row>
    <row r="154" spans="18:37">
      <c r="R154" s="136"/>
      <c r="S154" s="136"/>
      <c r="Z154" s="136"/>
      <c r="AA154" s="136"/>
      <c r="AH154" s="136"/>
      <c r="AI154" s="136"/>
      <c r="AJ154" s="137"/>
      <c r="AK154" s="136"/>
    </row>
    <row r="155" spans="18:37">
      <c r="R155" s="136"/>
      <c r="S155" s="136"/>
      <c r="Z155" s="136"/>
      <c r="AA155" s="136"/>
      <c r="AH155" s="136"/>
      <c r="AI155" s="136"/>
      <c r="AJ155" s="137"/>
      <c r="AK155" s="136"/>
    </row>
    <row r="156" spans="18:37">
      <c r="R156" s="136"/>
      <c r="S156" s="136"/>
      <c r="Z156" s="136"/>
      <c r="AA156" s="136"/>
      <c r="AH156" s="136"/>
      <c r="AI156" s="136"/>
      <c r="AJ156" s="137"/>
      <c r="AK156" s="136"/>
    </row>
    <row r="157" spans="18:37">
      <c r="R157" s="136"/>
      <c r="S157" s="136"/>
      <c r="Z157" s="136"/>
      <c r="AA157" s="136"/>
      <c r="AH157" s="136"/>
      <c r="AI157" s="136"/>
      <c r="AJ157" s="137"/>
      <c r="AK157" s="136"/>
    </row>
    <row r="158" spans="18:37">
      <c r="R158" s="136"/>
      <c r="S158" s="136"/>
      <c r="Z158" s="136"/>
      <c r="AA158" s="136"/>
      <c r="AH158" s="136"/>
      <c r="AI158" s="136"/>
      <c r="AJ158" s="137"/>
      <c r="AK158" s="136"/>
    </row>
    <row r="159" spans="18:37">
      <c r="R159" s="136"/>
      <c r="S159" s="136"/>
      <c r="Z159" s="136"/>
      <c r="AA159" s="136"/>
      <c r="AH159" s="136"/>
      <c r="AI159" s="136"/>
      <c r="AJ159" s="137"/>
      <c r="AK159" s="136"/>
    </row>
    <row r="160" spans="18:37">
      <c r="R160" s="136"/>
      <c r="S160" s="136"/>
      <c r="Z160" s="136"/>
      <c r="AA160" s="136"/>
      <c r="AH160" s="136"/>
      <c r="AI160" s="136"/>
      <c r="AJ160" s="137"/>
      <c r="AK160" s="136"/>
    </row>
    <row r="161" spans="18:37">
      <c r="R161" s="136"/>
      <c r="S161" s="136"/>
      <c r="Z161" s="136"/>
      <c r="AA161" s="136"/>
      <c r="AH161" s="136"/>
      <c r="AI161" s="136"/>
      <c r="AJ161" s="137"/>
      <c r="AK161" s="136"/>
    </row>
    <row r="162" spans="18:37">
      <c r="R162" s="136"/>
      <c r="S162" s="136"/>
      <c r="Z162" s="136"/>
      <c r="AA162" s="136"/>
      <c r="AH162" s="136"/>
      <c r="AI162" s="136"/>
      <c r="AJ162" s="137"/>
      <c r="AK162" s="136"/>
    </row>
    <row r="163" spans="18:37">
      <c r="R163" s="136"/>
      <c r="S163" s="136"/>
      <c r="Z163" s="136"/>
      <c r="AA163" s="136"/>
      <c r="AH163" s="136"/>
      <c r="AI163" s="136"/>
      <c r="AJ163" s="137"/>
      <c r="AK163" s="136"/>
    </row>
    <row r="164" spans="18:37">
      <c r="R164" s="136"/>
      <c r="S164" s="136"/>
      <c r="Z164" s="136"/>
      <c r="AA164" s="136"/>
      <c r="AH164" s="136"/>
      <c r="AI164" s="136"/>
      <c r="AJ164" s="137"/>
      <c r="AK164" s="136"/>
    </row>
    <row r="165" spans="18:37">
      <c r="R165" s="136"/>
      <c r="S165" s="136"/>
      <c r="Z165" s="136"/>
      <c r="AA165" s="136"/>
      <c r="AH165" s="136"/>
      <c r="AI165" s="136"/>
      <c r="AJ165" s="137"/>
      <c r="AK165" s="136"/>
    </row>
    <row r="166" spans="18:37">
      <c r="R166" s="136"/>
      <c r="S166" s="136"/>
      <c r="Z166" s="136"/>
      <c r="AA166" s="136"/>
      <c r="AH166" s="136"/>
      <c r="AI166" s="136"/>
      <c r="AJ166" s="137"/>
      <c r="AK166" s="136"/>
    </row>
    <row r="167" spans="18:37">
      <c r="R167" s="136"/>
      <c r="S167" s="136"/>
      <c r="Z167" s="136"/>
      <c r="AA167" s="136"/>
      <c r="AH167" s="136"/>
      <c r="AI167" s="136"/>
      <c r="AJ167" s="137"/>
      <c r="AK167" s="136"/>
    </row>
    <row r="168" spans="18:37">
      <c r="R168" s="136"/>
      <c r="S168" s="136"/>
      <c r="Z168" s="136"/>
      <c r="AA168" s="136"/>
      <c r="AH168" s="136"/>
      <c r="AI168" s="136"/>
      <c r="AJ168" s="137"/>
      <c r="AK168" s="136"/>
    </row>
    <row r="169" spans="18:37">
      <c r="R169" s="136"/>
      <c r="S169" s="136"/>
      <c r="Z169" s="136"/>
      <c r="AA169" s="136"/>
      <c r="AH169" s="136"/>
      <c r="AI169" s="136"/>
      <c r="AJ169" s="137"/>
      <c r="AK169" s="136"/>
    </row>
    <row r="170" spans="18:37">
      <c r="R170" s="136"/>
      <c r="S170" s="136"/>
      <c r="Z170" s="136"/>
      <c r="AA170" s="136"/>
      <c r="AH170" s="136"/>
      <c r="AI170" s="136"/>
      <c r="AJ170" s="137"/>
      <c r="AK170" s="136"/>
    </row>
    <row r="171" spans="18:37">
      <c r="R171" s="136"/>
      <c r="S171" s="136"/>
      <c r="Z171" s="136"/>
      <c r="AA171" s="136"/>
      <c r="AH171" s="136"/>
      <c r="AI171" s="136"/>
      <c r="AJ171" s="137"/>
      <c r="AK171" s="136"/>
    </row>
    <row r="172" spans="18:37">
      <c r="R172" s="136"/>
      <c r="S172" s="136"/>
      <c r="Z172" s="136"/>
      <c r="AA172" s="136"/>
      <c r="AH172" s="136"/>
      <c r="AI172" s="136"/>
      <c r="AJ172" s="137"/>
      <c r="AK172" s="136"/>
    </row>
    <row r="173" spans="18:37">
      <c r="R173" s="136"/>
      <c r="S173" s="136"/>
      <c r="Z173" s="136"/>
      <c r="AA173" s="136"/>
      <c r="AH173" s="136"/>
      <c r="AI173" s="136"/>
      <c r="AJ173" s="137"/>
      <c r="AK173" s="136"/>
    </row>
    <row r="174" spans="18:37">
      <c r="R174" s="136"/>
      <c r="S174" s="136"/>
      <c r="Z174" s="136"/>
      <c r="AA174" s="136"/>
      <c r="AH174" s="136"/>
      <c r="AI174" s="136"/>
      <c r="AJ174" s="137"/>
      <c r="AK174" s="136"/>
    </row>
    <row r="175" spans="18:37">
      <c r="R175" s="136"/>
      <c r="S175" s="136"/>
      <c r="Z175" s="136"/>
      <c r="AA175" s="136"/>
      <c r="AH175" s="136"/>
      <c r="AI175" s="136"/>
      <c r="AJ175" s="137"/>
      <c r="AK175" s="136"/>
    </row>
    <row r="176" spans="18:37">
      <c r="R176" s="136"/>
      <c r="S176" s="136"/>
      <c r="Z176" s="136"/>
      <c r="AA176" s="136"/>
      <c r="AH176" s="136"/>
      <c r="AI176" s="136"/>
      <c r="AJ176" s="137"/>
      <c r="AK176" s="136"/>
    </row>
    <row r="177" spans="18:37">
      <c r="R177" s="136"/>
      <c r="S177" s="136"/>
      <c r="Z177" s="136"/>
      <c r="AA177" s="136"/>
      <c r="AH177" s="136"/>
      <c r="AI177" s="136"/>
      <c r="AJ177" s="137"/>
      <c r="AK177" s="136"/>
    </row>
    <row r="178" spans="18:37">
      <c r="R178" s="136"/>
      <c r="S178" s="136"/>
      <c r="Z178" s="136"/>
      <c r="AA178" s="136"/>
      <c r="AH178" s="136"/>
      <c r="AI178" s="136"/>
      <c r="AJ178" s="137"/>
      <c r="AK178" s="136"/>
    </row>
    <row r="179" spans="18:37">
      <c r="R179" s="136"/>
      <c r="S179" s="136"/>
      <c r="Z179" s="136"/>
      <c r="AA179" s="136"/>
      <c r="AH179" s="136"/>
      <c r="AI179" s="136"/>
      <c r="AJ179" s="137"/>
      <c r="AK179" s="136"/>
    </row>
    <row r="180" spans="18:37">
      <c r="R180" s="136"/>
      <c r="S180" s="136"/>
      <c r="Z180" s="136"/>
      <c r="AA180" s="136"/>
      <c r="AH180" s="136"/>
      <c r="AI180" s="136"/>
      <c r="AJ180" s="137"/>
      <c r="AK180" s="136"/>
    </row>
    <row r="181" spans="18:37">
      <c r="R181" s="136"/>
      <c r="S181" s="136"/>
      <c r="Z181" s="136"/>
      <c r="AA181" s="136"/>
      <c r="AH181" s="136"/>
      <c r="AI181" s="136"/>
      <c r="AJ181" s="137"/>
      <c r="AK181" s="136"/>
    </row>
    <row r="182" spans="18:37">
      <c r="R182" s="136"/>
      <c r="S182" s="136"/>
      <c r="Z182" s="136"/>
      <c r="AA182" s="136"/>
      <c r="AH182" s="136"/>
      <c r="AI182" s="136"/>
      <c r="AJ182" s="137"/>
      <c r="AK182" s="136"/>
    </row>
    <row r="183" spans="18:37">
      <c r="R183" s="136"/>
      <c r="S183" s="136"/>
      <c r="Z183" s="136"/>
      <c r="AA183" s="136"/>
      <c r="AH183" s="136"/>
      <c r="AI183" s="136"/>
      <c r="AJ183" s="137"/>
      <c r="AK183" s="136"/>
    </row>
    <row r="184" spans="18:37">
      <c r="R184" s="136"/>
      <c r="S184" s="136"/>
      <c r="Z184" s="136"/>
      <c r="AA184" s="136"/>
      <c r="AH184" s="136"/>
      <c r="AI184" s="136"/>
      <c r="AJ184" s="137"/>
      <c r="AK184" s="136"/>
    </row>
    <row r="185" spans="18:37">
      <c r="R185" s="136"/>
      <c r="S185" s="136"/>
      <c r="Z185" s="136"/>
      <c r="AA185" s="136"/>
      <c r="AH185" s="136"/>
      <c r="AI185" s="136"/>
      <c r="AJ185" s="137"/>
      <c r="AK185" s="136"/>
    </row>
    <row r="186" spans="18:37">
      <c r="R186" s="136"/>
      <c r="S186" s="136"/>
      <c r="Z186" s="136"/>
      <c r="AA186" s="136"/>
      <c r="AH186" s="136"/>
      <c r="AI186" s="136"/>
      <c r="AJ186" s="137"/>
      <c r="AK186" s="136"/>
    </row>
    <row r="187" spans="18:37">
      <c r="R187" s="136"/>
      <c r="S187" s="136"/>
      <c r="Z187" s="136"/>
      <c r="AA187" s="136"/>
      <c r="AH187" s="136"/>
      <c r="AI187" s="136"/>
      <c r="AJ187" s="137"/>
      <c r="AK187" s="136"/>
    </row>
    <row r="188" spans="18:37">
      <c r="R188" s="136"/>
      <c r="S188" s="136"/>
      <c r="Z188" s="136"/>
      <c r="AA188" s="136"/>
      <c r="AH188" s="136"/>
      <c r="AI188" s="136"/>
      <c r="AJ188" s="137"/>
      <c r="AK188" s="136"/>
    </row>
    <row r="189" spans="18:37">
      <c r="R189" s="136"/>
      <c r="S189" s="136"/>
      <c r="Z189" s="136"/>
      <c r="AA189" s="136"/>
      <c r="AH189" s="136"/>
      <c r="AI189" s="136"/>
      <c r="AJ189" s="137"/>
      <c r="AK189" s="136"/>
    </row>
    <row r="190" spans="18:37">
      <c r="R190" s="136"/>
      <c r="S190" s="136"/>
      <c r="Z190" s="136"/>
      <c r="AA190" s="136"/>
      <c r="AH190" s="136"/>
      <c r="AI190" s="136"/>
      <c r="AJ190" s="137"/>
      <c r="AK190" s="136"/>
    </row>
    <row r="191" spans="18:37">
      <c r="R191" s="136"/>
      <c r="S191" s="136"/>
      <c r="Z191" s="136"/>
      <c r="AA191" s="136"/>
      <c r="AH191" s="136"/>
      <c r="AI191" s="136"/>
      <c r="AJ191" s="137"/>
      <c r="AK191" s="136"/>
    </row>
    <row r="192" spans="18:37">
      <c r="R192" s="136"/>
      <c r="S192" s="136"/>
      <c r="Z192" s="136"/>
      <c r="AA192" s="136"/>
      <c r="AH192" s="136"/>
      <c r="AI192" s="136"/>
      <c r="AJ192" s="137"/>
      <c r="AK192" s="136"/>
    </row>
    <row r="193" spans="18:37">
      <c r="R193" s="136"/>
      <c r="S193" s="136"/>
      <c r="Z193" s="136"/>
      <c r="AA193" s="136"/>
      <c r="AH193" s="136"/>
      <c r="AI193" s="136"/>
      <c r="AJ193" s="137"/>
      <c r="AK193" s="136"/>
    </row>
    <row r="194" spans="18:37">
      <c r="R194" s="136"/>
      <c r="S194" s="136"/>
      <c r="Z194" s="136"/>
      <c r="AA194" s="136"/>
      <c r="AH194" s="136"/>
      <c r="AI194" s="136"/>
      <c r="AJ194" s="137"/>
      <c r="AK194" s="136"/>
    </row>
    <row r="195" spans="18:37">
      <c r="R195" s="136"/>
      <c r="S195" s="136"/>
      <c r="Z195" s="136"/>
      <c r="AA195" s="136"/>
      <c r="AH195" s="136"/>
      <c r="AI195" s="136"/>
      <c r="AJ195" s="137"/>
      <c r="AK195" s="136"/>
    </row>
    <row r="196" spans="18:37">
      <c r="R196" s="136"/>
      <c r="S196" s="136"/>
      <c r="Z196" s="136"/>
      <c r="AA196" s="136"/>
      <c r="AH196" s="136"/>
      <c r="AI196" s="136"/>
      <c r="AJ196" s="137"/>
      <c r="AK196" s="136"/>
    </row>
    <row r="197" spans="18:37">
      <c r="R197" s="136"/>
      <c r="S197" s="136"/>
      <c r="Z197" s="136"/>
      <c r="AA197" s="136"/>
      <c r="AH197" s="136"/>
      <c r="AI197" s="136"/>
      <c r="AJ197" s="137"/>
      <c r="AK197" s="136"/>
    </row>
    <row r="198" spans="18:37">
      <c r="R198" s="136"/>
      <c r="S198" s="136"/>
      <c r="Z198" s="136"/>
      <c r="AA198" s="136"/>
      <c r="AH198" s="136"/>
      <c r="AI198" s="136"/>
      <c r="AJ198" s="137"/>
      <c r="AK198" s="136"/>
    </row>
    <row r="199" spans="18:37">
      <c r="R199" s="136"/>
      <c r="S199" s="136"/>
      <c r="Z199" s="136"/>
      <c r="AA199" s="136"/>
      <c r="AH199" s="136"/>
      <c r="AI199" s="136"/>
      <c r="AJ199" s="137"/>
      <c r="AK199" s="136"/>
    </row>
    <row r="200" spans="18:37">
      <c r="R200" s="136"/>
      <c r="S200" s="136"/>
      <c r="Z200" s="136"/>
      <c r="AA200" s="136"/>
      <c r="AH200" s="136"/>
      <c r="AI200" s="136"/>
      <c r="AJ200" s="137"/>
      <c r="AK200" s="136"/>
    </row>
    <row r="201" spans="18:37">
      <c r="R201" s="136"/>
      <c r="S201" s="136"/>
      <c r="Z201" s="136"/>
      <c r="AA201" s="136"/>
      <c r="AH201" s="136"/>
      <c r="AI201" s="136"/>
      <c r="AJ201" s="137"/>
      <c r="AK201" s="136"/>
    </row>
    <row r="202" spans="18:37">
      <c r="R202" s="136"/>
      <c r="S202" s="136"/>
      <c r="Z202" s="136"/>
      <c r="AA202" s="136"/>
      <c r="AH202" s="136"/>
      <c r="AI202" s="136"/>
      <c r="AJ202" s="137"/>
      <c r="AK202" s="136"/>
    </row>
    <row r="203" spans="18:37">
      <c r="R203" s="136"/>
      <c r="S203" s="136"/>
      <c r="Z203" s="136"/>
      <c r="AA203" s="136"/>
      <c r="AH203" s="136"/>
      <c r="AI203" s="136"/>
      <c r="AJ203" s="137"/>
      <c r="AK203" s="136"/>
    </row>
    <row r="204" spans="18:37">
      <c r="R204" s="136"/>
      <c r="S204" s="136"/>
      <c r="Z204" s="136"/>
      <c r="AA204" s="136"/>
      <c r="AH204" s="136"/>
      <c r="AI204" s="136"/>
      <c r="AJ204" s="137"/>
      <c r="AK204" s="136"/>
    </row>
    <row r="205" spans="18:37">
      <c r="R205" s="136"/>
      <c r="S205" s="136"/>
      <c r="Z205" s="136"/>
      <c r="AA205" s="136"/>
      <c r="AH205" s="136"/>
      <c r="AI205" s="136"/>
      <c r="AJ205" s="137"/>
      <c r="AK205" s="136"/>
    </row>
    <row r="206" spans="18:37">
      <c r="R206" s="136"/>
      <c r="S206" s="136"/>
      <c r="Z206" s="136"/>
      <c r="AA206" s="136"/>
      <c r="AH206" s="136"/>
      <c r="AI206" s="136"/>
      <c r="AJ206" s="137"/>
      <c r="AK206" s="136"/>
    </row>
    <row r="207" spans="18:37">
      <c r="R207" s="136"/>
      <c r="S207" s="136"/>
      <c r="Z207" s="136"/>
      <c r="AA207" s="136"/>
      <c r="AH207" s="136"/>
      <c r="AI207" s="136"/>
      <c r="AJ207" s="137"/>
      <c r="AK207" s="136"/>
    </row>
    <row r="208" spans="18:37">
      <c r="R208" s="136"/>
      <c r="S208" s="136"/>
      <c r="Z208" s="136"/>
      <c r="AA208" s="136"/>
      <c r="AH208" s="136"/>
      <c r="AI208" s="136"/>
      <c r="AJ208" s="137"/>
      <c r="AK208" s="136"/>
    </row>
    <row r="209" spans="18:37">
      <c r="R209" s="136"/>
      <c r="S209" s="136"/>
      <c r="Z209" s="136"/>
      <c r="AA209" s="136"/>
      <c r="AH209" s="136"/>
      <c r="AI209" s="136"/>
      <c r="AJ209" s="137"/>
      <c r="AK209" s="136"/>
    </row>
    <row r="210" spans="18:37">
      <c r="R210" s="136"/>
      <c r="S210" s="136"/>
      <c r="Z210" s="136"/>
      <c r="AA210" s="136"/>
      <c r="AH210" s="136"/>
      <c r="AI210" s="136"/>
      <c r="AJ210" s="137"/>
      <c r="AK210" s="136"/>
    </row>
    <row r="211" spans="18:37">
      <c r="R211" s="136"/>
      <c r="S211" s="136"/>
      <c r="Z211" s="136"/>
      <c r="AA211" s="136"/>
      <c r="AH211" s="136"/>
      <c r="AI211" s="136"/>
      <c r="AJ211" s="137"/>
      <c r="AK211" s="136"/>
    </row>
    <row r="212" spans="18:37">
      <c r="R212" s="136"/>
      <c r="S212" s="136"/>
      <c r="Z212" s="136"/>
      <c r="AA212" s="136"/>
      <c r="AH212" s="136"/>
      <c r="AI212" s="136"/>
      <c r="AJ212" s="137"/>
      <c r="AK212" s="136"/>
    </row>
    <row r="213" spans="18:37">
      <c r="R213" s="136"/>
      <c r="S213" s="136"/>
      <c r="Z213" s="136"/>
      <c r="AA213" s="136"/>
      <c r="AH213" s="136"/>
      <c r="AI213" s="136"/>
      <c r="AJ213" s="137"/>
      <c r="AK213" s="136"/>
    </row>
    <row r="214" spans="18:37">
      <c r="R214" s="136"/>
      <c r="S214" s="136"/>
      <c r="Z214" s="136"/>
      <c r="AA214" s="136"/>
      <c r="AH214" s="136"/>
      <c r="AI214" s="136"/>
      <c r="AJ214" s="137"/>
      <c r="AK214" s="136"/>
    </row>
    <row r="215" spans="18:37">
      <c r="R215" s="136"/>
      <c r="S215" s="136"/>
      <c r="Z215" s="136"/>
      <c r="AA215" s="136"/>
      <c r="AH215" s="136"/>
      <c r="AI215" s="136"/>
      <c r="AJ215" s="137"/>
      <c r="AK215" s="136"/>
    </row>
    <row r="216" spans="18:37">
      <c r="R216" s="136"/>
      <c r="S216" s="136"/>
      <c r="Z216" s="136"/>
      <c r="AA216" s="136"/>
      <c r="AH216" s="136"/>
      <c r="AI216" s="136"/>
      <c r="AJ216" s="137"/>
      <c r="AK216" s="136"/>
    </row>
    <row r="217" spans="18:37">
      <c r="R217" s="136"/>
      <c r="S217" s="136"/>
      <c r="Z217" s="136"/>
      <c r="AA217" s="136"/>
      <c r="AH217" s="136"/>
      <c r="AI217" s="136"/>
      <c r="AJ217" s="137"/>
      <c r="AK217" s="136"/>
    </row>
    <row r="218" spans="18:37">
      <c r="R218" s="136"/>
      <c r="S218" s="136"/>
      <c r="Z218" s="136"/>
      <c r="AA218" s="136"/>
      <c r="AH218" s="136"/>
      <c r="AI218" s="136"/>
      <c r="AJ218" s="137"/>
      <c r="AK218" s="136"/>
    </row>
    <row r="219" spans="18:37">
      <c r="R219" s="136"/>
      <c r="S219" s="136"/>
      <c r="Z219" s="136"/>
      <c r="AA219" s="136"/>
      <c r="AH219" s="136"/>
      <c r="AI219" s="136"/>
      <c r="AJ219" s="137"/>
      <c r="AK219" s="136"/>
    </row>
    <row r="220" spans="18:37">
      <c r="R220" s="136"/>
      <c r="S220" s="136"/>
      <c r="Z220" s="136"/>
      <c r="AA220" s="136"/>
      <c r="AH220" s="136"/>
      <c r="AI220" s="136"/>
      <c r="AJ220" s="137"/>
      <c r="AK220" s="136"/>
    </row>
    <row r="221" spans="18:37">
      <c r="R221" s="136"/>
      <c r="S221" s="136"/>
      <c r="Z221" s="136"/>
      <c r="AA221" s="136"/>
      <c r="AH221" s="136"/>
      <c r="AI221" s="136"/>
      <c r="AJ221" s="137"/>
      <c r="AK221" s="136"/>
    </row>
    <row r="222" spans="18:37">
      <c r="R222" s="136"/>
      <c r="S222" s="136"/>
      <c r="Z222" s="136"/>
      <c r="AA222" s="136"/>
      <c r="AH222" s="136"/>
      <c r="AI222" s="136"/>
      <c r="AJ222" s="137"/>
      <c r="AK222" s="136"/>
    </row>
    <row r="223" spans="18:37">
      <c r="R223" s="136"/>
      <c r="S223" s="136"/>
      <c r="Z223" s="136"/>
      <c r="AA223" s="136"/>
      <c r="AH223" s="136"/>
      <c r="AI223" s="136"/>
      <c r="AJ223" s="137"/>
      <c r="AK223" s="136"/>
    </row>
    <row r="224" spans="18:37">
      <c r="R224" s="136"/>
      <c r="S224" s="136"/>
      <c r="Z224" s="136"/>
      <c r="AA224" s="136"/>
      <c r="AH224" s="136"/>
      <c r="AI224" s="136"/>
      <c r="AJ224" s="137"/>
      <c r="AK224" s="136"/>
    </row>
    <row r="225" spans="18:37">
      <c r="R225" s="136"/>
      <c r="S225" s="136"/>
      <c r="Z225" s="136"/>
      <c r="AA225" s="136"/>
      <c r="AH225" s="136"/>
      <c r="AI225" s="136"/>
      <c r="AJ225" s="137"/>
      <c r="AK225" s="136"/>
    </row>
    <row r="226" spans="18:37">
      <c r="R226" s="136"/>
      <c r="S226" s="136"/>
      <c r="Z226" s="136"/>
      <c r="AA226" s="136"/>
      <c r="AH226" s="136"/>
      <c r="AI226" s="136"/>
      <c r="AJ226" s="137"/>
      <c r="AK226" s="136"/>
    </row>
    <row r="227" spans="18:37">
      <c r="R227" s="136"/>
      <c r="S227" s="136"/>
      <c r="Z227" s="136"/>
      <c r="AA227" s="136"/>
      <c r="AH227" s="136"/>
      <c r="AI227" s="136"/>
      <c r="AJ227" s="137"/>
      <c r="AK227" s="136"/>
    </row>
    <row r="228" spans="18:37">
      <c r="R228" s="136"/>
      <c r="S228" s="136"/>
      <c r="Z228" s="136"/>
      <c r="AA228" s="136"/>
      <c r="AH228" s="136"/>
      <c r="AI228" s="136"/>
      <c r="AJ228" s="137"/>
      <c r="AK228" s="136"/>
    </row>
    <row r="229" spans="18:37">
      <c r="R229" s="136"/>
      <c r="S229" s="136"/>
      <c r="Z229" s="136"/>
      <c r="AA229" s="136"/>
      <c r="AH229" s="136"/>
      <c r="AI229" s="136"/>
      <c r="AJ229" s="137"/>
      <c r="AK229" s="136"/>
    </row>
    <row r="230" spans="18:37">
      <c r="R230" s="136"/>
      <c r="S230" s="136"/>
      <c r="Z230" s="136"/>
      <c r="AA230" s="136"/>
      <c r="AH230" s="136"/>
      <c r="AI230" s="136"/>
      <c r="AJ230" s="137"/>
      <c r="AK230" s="136"/>
    </row>
    <row r="231" spans="18:37">
      <c r="R231" s="136"/>
      <c r="S231" s="136"/>
      <c r="Z231" s="136"/>
      <c r="AA231" s="136"/>
      <c r="AH231" s="136"/>
      <c r="AI231" s="136"/>
      <c r="AJ231" s="137"/>
      <c r="AK231" s="136"/>
    </row>
    <row r="232" spans="18:37">
      <c r="R232" s="136"/>
      <c r="S232" s="136"/>
      <c r="Z232" s="136"/>
      <c r="AA232" s="136"/>
      <c r="AH232" s="136"/>
      <c r="AI232" s="136"/>
      <c r="AJ232" s="137"/>
      <c r="AK232" s="136"/>
    </row>
    <row r="233" spans="18:37">
      <c r="R233" s="136"/>
      <c r="S233" s="136"/>
      <c r="Z233" s="136"/>
      <c r="AA233" s="136"/>
      <c r="AH233" s="136"/>
      <c r="AI233" s="136"/>
      <c r="AJ233" s="137"/>
      <c r="AK233" s="136"/>
    </row>
    <row r="234" spans="18:37">
      <c r="R234" s="136"/>
      <c r="S234" s="136"/>
      <c r="Z234" s="136"/>
      <c r="AA234" s="136"/>
      <c r="AH234" s="136"/>
      <c r="AI234" s="136"/>
      <c r="AJ234" s="137"/>
      <c r="AK234" s="136"/>
    </row>
    <row r="235" spans="18:37">
      <c r="R235" s="136"/>
      <c r="S235" s="136"/>
      <c r="Z235" s="136"/>
      <c r="AA235" s="136"/>
      <c r="AH235" s="136"/>
      <c r="AI235" s="136"/>
      <c r="AJ235" s="137"/>
      <c r="AK235" s="136"/>
    </row>
    <row r="236" spans="18:37">
      <c r="R236" s="136"/>
      <c r="S236" s="136"/>
      <c r="Z236" s="136"/>
      <c r="AA236" s="136"/>
      <c r="AH236" s="136"/>
      <c r="AI236" s="136"/>
      <c r="AJ236" s="137"/>
      <c r="AK236" s="136"/>
    </row>
    <row r="237" spans="18:37">
      <c r="R237" s="136"/>
      <c r="S237" s="136"/>
      <c r="Z237" s="136"/>
      <c r="AA237" s="136"/>
      <c r="AH237" s="136"/>
      <c r="AI237" s="136"/>
      <c r="AJ237" s="137"/>
      <c r="AK237" s="136"/>
    </row>
    <row r="238" spans="18:37">
      <c r="R238" s="136"/>
      <c r="S238" s="136"/>
      <c r="Z238" s="136"/>
      <c r="AA238" s="136"/>
      <c r="AH238" s="136"/>
      <c r="AI238" s="136"/>
      <c r="AJ238" s="137"/>
      <c r="AK238" s="136"/>
    </row>
    <row r="239" spans="18:37">
      <c r="R239" s="136"/>
      <c r="S239" s="136"/>
      <c r="Z239" s="136"/>
      <c r="AA239" s="136"/>
      <c r="AH239" s="136"/>
      <c r="AI239" s="136"/>
      <c r="AJ239" s="137"/>
      <c r="AK239" s="136"/>
    </row>
    <row r="240" spans="18:37">
      <c r="R240" s="136"/>
      <c r="S240" s="136"/>
      <c r="Z240" s="136"/>
      <c r="AA240" s="136"/>
      <c r="AH240" s="136"/>
      <c r="AI240" s="136"/>
      <c r="AJ240" s="137"/>
      <c r="AK240" s="136"/>
    </row>
    <row r="241" spans="18:37">
      <c r="R241" s="136"/>
      <c r="S241" s="136"/>
      <c r="Z241" s="136"/>
      <c r="AA241" s="136"/>
      <c r="AH241" s="136"/>
      <c r="AI241" s="136"/>
      <c r="AJ241" s="137"/>
      <c r="AK241" s="136"/>
    </row>
    <row r="242" spans="18:37">
      <c r="R242" s="136"/>
      <c r="S242" s="136"/>
      <c r="Z242" s="136"/>
      <c r="AA242" s="136"/>
      <c r="AH242" s="136"/>
      <c r="AI242" s="136"/>
      <c r="AJ242" s="137"/>
      <c r="AK242" s="136"/>
    </row>
    <row r="243" spans="18:37">
      <c r="R243" s="136"/>
      <c r="S243" s="136"/>
      <c r="Z243" s="136"/>
      <c r="AA243" s="136"/>
      <c r="AH243" s="136"/>
      <c r="AI243" s="136"/>
      <c r="AJ243" s="137"/>
      <c r="AK243" s="136"/>
    </row>
    <row r="244" spans="18:37">
      <c r="R244" s="136"/>
      <c r="S244" s="136"/>
      <c r="Z244" s="136"/>
      <c r="AA244" s="136"/>
      <c r="AH244" s="136"/>
      <c r="AI244" s="136"/>
      <c r="AJ244" s="137"/>
      <c r="AK244" s="136"/>
    </row>
    <row r="245" spans="18:37">
      <c r="R245" s="136"/>
      <c r="S245" s="136"/>
      <c r="Z245" s="136"/>
      <c r="AA245" s="136"/>
      <c r="AH245" s="136"/>
      <c r="AI245" s="136"/>
      <c r="AJ245" s="137"/>
      <c r="AK245" s="136"/>
    </row>
    <row r="246" spans="18:37">
      <c r="R246" s="136"/>
      <c r="S246" s="136"/>
      <c r="Z246" s="136"/>
      <c r="AA246" s="136"/>
      <c r="AH246" s="136"/>
      <c r="AI246" s="136"/>
      <c r="AJ246" s="137"/>
      <c r="AK246" s="136"/>
    </row>
    <row r="247" spans="18:37">
      <c r="R247" s="136"/>
      <c r="S247" s="136"/>
      <c r="Z247" s="136"/>
      <c r="AA247" s="136"/>
      <c r="AH247" s="136"/>
      <c r="AI247" s="136"/>
      <c r="AJ247" s="137"/>
      <c r="AK247" s="136"/>
    </row>
    <row r="248" spans="18:37">
      <c r="R248" s="136"/>
      <c r="S248" s="136"/>
      <c r="Z248" s="136"/>
      <c r="AA248" s="136"/>
      <c r="AH248" s="136"/>
      <c r="AI248" s="136"/>
      <c r="AJ248" s="137"/>
      <c r="AK248" s="136"/>
    </row>
    <row r="249" spans="18:37">
      <c r="R249" s="136"/>
      <c r="S249" s="136"/>
      <c r="Z249" s="136"/>
      <c r="AA249" s="136"/>
      <c r="AH249" s="136"/>
      <c r="AI249" s="136"/>
      <c r="AJ249" s="137"/>
      <c r="AK249" s="136"/>
    </row>
    <row r="250" spans="18:37">
      <c r="R250" s="136"/>
      <c r="S250" s="136"/>
      <c r="Z250" s="136"/>
      <c r="AA250" s="136"/>
      <c r="AH250" s="136"/>
      <c r="AI250" s="136"/>
      <c r="AJ250" s="137"/>
      <c r="AK250" s="136"/>
    </row>
    <row r="251" spans="18:37">
      <c r="R251" s="136"/>
      <c r="S251" s="136"/>
      <c r="Z251" s="136"/>
      <c r="AA251" s="136"/>
      <c r="AH251" s="136"/>
      <c r="AI251" s="136"/>
      <c r="AJ251" s="137"/>
      <c r="AK251" s="136"/>
    </row>
    <row r="252" spans="18:37">
      <c r="R252" s="136"/>
      <c r="S252" s="136"/>
      <c r="Z252" s="136"/>
      <c r="AA252" s="136"/>
      <c r="AH252" s="136"/>
      <c r="AI252" s="136"/>
      <c r="AJ252" s="137"/>
      <c r="AK252" s="136"/>
    </row>
    <row r="253" spans="18:37">
      <c r="R253" s="136"/>
      <c r="S253" s="136"/>
      <c r="Z253" s="136"/>
      <c r="AA253" s="136"/>
      <c r="AH253" s="136"/>
      <c r="AI253" s="136"/>
      <c r="AJ253" s="137"/>
      <c r="AK253" s="136"/>
    </row>
    <row r="254" spans="18:37">
      <c r="R254" s="136"/>
      <c r="S254" s="136"/>
      <c r="Z254" s="136"/>
      <c r="AA254" s="136"/>
      <c r="AH254" s="136"/>
      <c r="AI254" s="136"/>
      <c r="AJ254" s="137"/>
      <c r="AK254" s="136"/>
    </row>
    <row r="255" spans="18:37">
      <c r="R255" s="136"/>
      <c r="S255" s="136"/>
      <c r="Z255" s="136"/>
      <c r="AA255" s="136"/>
      <c r="AH255" s="136"/>
      <c r="AI255" s="136"/>
      <c r="AJ255" s="137"/>
      <c r="AK255" s="136"/>
    </row>
    <row r="256" spans="18:37">
      <c r="R256" s="136"/>
      <c r="S256" s="136"/>
      <c r="Z256" s="136"/>
      <c r="AA256" s="136"/>
      <c r="AH256" s="136"/>
      <c r="AI256" s="136"/>
      <c r="AJ256" s="137"/>
      <c r="AK256" s="136"/>
    </row>
    <row r="257" spans="18:37">
      <c r="R257" s="136"/>
      <c r="S257" s="136"/>
      <c r="Z257" s="136"/>
      <c r="AA257" s="136"/>
      <c r="AH257" s="136"/>
      <c r="AI257" s="136"/>
      <c r="AJ257" s="137"/>
      <c r="AK257" s="136"/>
    </row>
    <row r="258" spans="18:37">
      <c r="R258" s="136"/>
      <c r="S258" s="136"/>
      <c r="Z258" s="136"/>
      <c r="AA258" s="136"/>
      <c r="AH258" s="136"/>
      <c r="AI258" s="136"/>
      <c r="AJ258" s="137"/>
      <c r="AK258" s="136"/>
    </row>
    <row r="259" spans="18:37">
      <c r="R259" s="136"/>
      <c r="S259" s="136"/>
      <c r="Z259" s="136"/>
      <c r="AA259" s="136"/>
      <c r="AH259" s="136"/>
      <c r="AI259" s="136"/>
      <c r="AJ259" s="137"/>
      <c r="AK259" s="136"/>
    </row>
    <row r="260" spans="18:37">
      <c r="R260" s="136"/>
      <c r="S260" s="136"/>
      <c r="Z260" s="136"/>
      <c r="AA260" s="136"/>
      <c r="AH260" s="136"/>
      <c r="AI260" s="136"/>
      <c r="AJ260" s="137"/>
      <c r="AK260" s="136"/>
    </row>
    <row r="261" spans="18:37">
      <c r="R261" s="136"/>
      <c r="S261" s="136"/>
      <c r="Z261" s="136"/>
      <c r="AA261" s="136"/>
      <c r="AH261" s="136"/>
      <c r="AI261" s="136"/>
      <c r="AJ261" s="137"/>
      <c r="AK261" s="136"/>
    </row>
    <row r="262" spans="18:37">
      <c r="R262" s="136"/>
      <c r="S262" s="136"/>
      <c r="Z262" s="136"/>
      <c r="AA262" s="136"/>
      <c r="AH262" s="136"/>
      <c r="AI262" s="136"/>
      <c r="AJ262" s="137"/>
      <c r="AK262" s="136"/>
    </row>
    <row r="263" spans="18:37">
      <c r="R263" s="136"/>
      <c r="S263" s="136"/>
      <c r="Z263" s="136"/>
      <c r="AA263" s="136"/>
      <c r="AH263" s="136"/>
      <c r="AI263" s="136"/>
      <c r="AJ263" s="137"/>
      <c r="AK263" s="136"/>
    </row>
    <row r="264" spans="18:37">
      <c r="R264" s="136"/>
      <c r="S264" s="136"/>
      <c r="Z264" s="136"/>
      <c r="AA264" s="136"/>
      <c r="AH264" s="136"/>
      <c r="AI264" s="136"/>
      <c r="AJ264" s="137"/>
      <c r="AK264" s="136"/>
    </row>
    <row r="265" spans="18:37">
      <c r="R265" s="136"/>
      <c r="S265" s="136"/>
      <c r="Z265" s="136"/>
      <c r="AA265" s="136"/>
      <c r="AH265" s="136"/>
      <c r="AI265" s="136"/>
      <c r="AJ265" s="137"/>
      <c r="AK265" s="136"/>
    </row>
    <row r="266" spans="18:37">
      <c r="R266" s="136"/>
      <c r="S266" s="136"/>
      <c r="Z266" s="136"/>
      <c r="AA266" s="136"/>
      <c r="AH266" s="136"/>
      <c r="AI266" s="136"/>
      <c r="AJ266" s="137"/>
      <c r="AK266" s="136"/>
    </row>
    <row r="267" spans="18:37">
      <c r="R267" s="136"/>
      <c r="S267" s="136"/>
      <c r="Z267" s="136"/>
      <c r="AA267" s="136"/>
      <c r="AH267" s="136"/>
      <c r="AI267" s="136"/>
      <c r="AJ267" s="137"/>
      <c r="AK267" s="136"/>
    </row>
    <row r="268" spans="18:37">
      <c r="R268" s="136"/>
      <c r="S268" s="136"/>
      <c r="Z268" s="136"/>
      <c r="AA268" s="136"/>
      <c r="AH268" s="136"/>
      <c r="AI268" s="136"/>
      <c r="AJ268" s="137"/>
      <c r="AK268" s="136"/>
    </row>
    <row r="269" spans="18:37">
      <c r="R269" s="136"/>
      <c r="S269" s="136"/>
      <c r="Z269" s="136"/>
      <c r="AA269" s="136"/>
      <c r="AH269" s="136"/>
      <c r="AI269" s="136"/>
      <c r="AJ269" s="137"/>
      <c r="AK269" s="136"/>
    </row>
    <row r="270" spans="18:37">
      <c r="R270" s="136"/>
      <c r="S270" s="136"/>
      <c r="Z270" s="136"/>
      <c r="AA270" s="136"/>
      <c r="AH270" s="136"/>
      <c r="AI270" s="136"/>
      <c r="AJ270" s="137"/>
      <c r="AK270" s="136"/>
    </row>
    <row r="271" spans="18:37">
      <c r="R271" s="136"/>
      <c r="S271" s="136"/>
      <c r="Z271" s="136"/>
      <c r="AA271" s="136"/>
      <c r="AH271" s="136"/>
      <c r="AI271" s="136"/>
      <c r="AJ271" s="137"/>
      <c r="AK271" s="136"/>
    </row>
    <row r="272" spans="18:37">
      <c r="R272" s="136"/>
      <c r="S272" s="136"/>
      <c r="Z272" s="136"/>
      <c r="AA272" s="136"/>
      <c r="AH272" s="136"/>
      <c r="AI272" s="136"/>
      <c r="AJ272" s="137"/>
      <c r="AK272" s="136"/>
    </row>
    <row r="273" spans="18:37">
      <c r="R273" s="136"/>
      <c r="S273" s="136"/>
      <c r="Z273" s="136"/>
      <c r="AA273" s="136"/>
      <c r="AH273" s="136"/>
      <c r="AI273" s="136"/>
      <c r="AJ273" s="137"/>
      <c r="AK273" s="136"/>
    </row>
    <row r="274" spans="18:37">
      <c r="R274" s="136"/>
      <c r="S274" s="136"/>
      <c r="Z274" s="136"/>
      <c r="AA274" s="136"/>
      <c r="AH274" s="136"/>
      <c r="AI274" s="136"/>
      <c r="AJ274" s="137"/>
      <c r="AK274" s="136"/>
    </row>
    <row r="275" spans="18:37">
      <c r="R275" s="136"/>
      <c r="S275" s="136"/>
      <c r="Z275" s="136"/>
      <c r="AA275" s="136"/>
      <c r="AH275" s="136"/>
      <c r="AI275" s="136"/>
      <c r="AJ275" s="137"/>
      <c r="AK275" s="136"/>
    </row>
    <row r="276" spans="18:37">
      <c r="R276" s="136"/>
      <c r="S276" s="136"/>
      <c r="Z276" s="136"/>
      <c r="AA276" s="136"/>
      <c r="AH276" s="136"/>
      <c r="AI276" s="136"/>
      <c r="AJ276" s="137"/>
      <c r="AK276" s="136"/>
    </row>
    <row r="277" spans="18:37">
      <c r="R277" s="136"/>
      <c r="S277" s="136"/>
      <c r="Z277" s="136"/>
      <c r="AA277" s="136"/>
      <c r="AH277" s="136"/>
      <c r="AI277" s="136"/>
      <c r="AJ277" s="137"/>
      <c r="AK277" s="136"/>
    </row>
    <row r="278" spans="18:37">
      <c r="R278" s="136"/>
      <c r="S278" s="136"/>
      <c r="Z278" s="136"/>
      <c r="AA278" s="136"/>
      <c r="AH278" s="136"/>
      <c r="AI278" s="136"/>
      <c r="AJ278" s="137"/>
      <c r="AK278" s="136"/>
    </row>
    <row r="279" spans="18:37">
      <c r="R279" s="136"/>
      <c r="S279" s="136"/>
      <c r="Z279" s="136"/>
      <c r="AA279" s="136"/>
      <c r="AH279" s="136"/>
      <c r="AI279" s="136"/>
      <c r="AJ279" s="137"/>
      <c r="AK279" s="136"/>
    </row>
    <row r="280" spans="18:37">
      <c r="R280" s="136"/>
      <c r="S280" s="136"/>
      <c r="Z280" s="136"/>
      <c r="AA280" s="136"/>
      <c r="AH280" s="136"/>
      <c r="AI280" s="136"/>
      <c r="AJ280" s="137"/>
      <c r="AK280" s="136"/>
    </row>
    <row r="281" spans="18:37">
      <c r="R281" s="136"/>
      <c r="S281" s="136"/>
      <c r="Z281" s="136"/>
      <c r="AA281" s="136"/>
      <c r="AH281" s="136"/>
      <c r="AI281" s="136"/>
      <c r="AJ281" s="137"/>
      <c r="AK281" s="136"/>
    </row>
    <row r="282" spans="18:37">
      <c r="R282" s="136"/>
      <c r="S282" s="136"/>
      <c r="Z282" s="136"/>
      <c r="AA282" s="136"/>
      <c r="AH282" s="136"/>
      <c r="AI282" s="136"/>
      <c r="AJ282" s="137"/>
      <c r="AK282" s="136"/>
    </row>
    <row r="283" spans="18:37">
      <c r="R283" s="136"/>
      <c r="S283" s="136"/>
      <c r="Z283" s="136"/>
      <c r="AA283" s="136"/>
      <c r="AH283" s="136"/>
      <c r="AI283" s="136"/>
      <c r="AJ283" s="137"/>
      <c r="AK283" s="136"/>
    </row>
    <row r="284" spans="18:37">
      <c r="R284" s="136"/>
      <c r="S284" s="136"/>
      <c r="Z284" s="136"/>
      <c r="AA284" s="136"/>
      <c r="AH284" s="136"/>
      <c r="AI284" s="136"/>
      <c r="AJ284" s="137"/>
      <c r="AK284" s="136"/>
    </row>
    <row r="285" spans="18:37">
      <c r="R285" s="136"/>
      <c r="S285" s="136"/>
      <c r="Z285" s="136"/>
      <c r="AA285" s="136"/>
      <c r="AH285" s="136"/>
      <c r="AI285" s="136"/>
      <c r="AJ285" s="137"/>
      <c r="AK285" s="136"/>
    </row>
    <row r="286" spans="18:37">
      <c r="R286" s="136"/>
      <c r="S286" s="136"/>
      <c r="Z286" s="136"/>
      <c r="AA286" s="136"/>
      <c r="AH286" s="136"/>
      <c r="AI286" s="136"/>
      <c r="AJ286" s="137"/>
      <c r="AK286" s="136"/>
    </row>
    <row r="287" spans="18:37">
      <c r="R287" s="136"/>
      <c r="S287" s="136"/>
      <c r="Z287" s="136"/>
      <c r="AA287" s="136"/>
      <c r="AH287" s="136"/>
      <c r="AI287" s="136"/>
      <c r="AJ287" s="137"/>
      <c r="AK287" s="136"/>
    </row>
    <row r="288" spans="18:37">
      <c r="R288" s="136"/>
      <c r="S288" s="136"/>
      <c r="Z288" s="136"/>
      <c r="AA288" s="136"/>
      <c r="AH288" s="136"/>
      <c r="AI288" s="136"/>
      <c r="AJ288" s="137"/>
      <c r="AK288" s="136"/>
    </row>
    <row r="289" spans="18:37">
      <c r="R289" s="136"/>
      <c r="S289" s="136"/>
      <c r="Z289" s="136"/>
      <c r="AA289" s="136"/>
      <c r="AH289" s="136"/>
      <c r="AI289" s="136"/>
      <c r="AJ289" s="137"/>
      <c r="AK289" s="136"/>
    </row>
    <row r="290" spans="18:37">
      <c r="R290" s="136"/>
      <c r="S290" s="136"/>
      <c r="Z290" s="136"/>
      <c r="AA290" s="136"/>
      <c r="AH290" s="136"/>
      <c r="AI290" s="136"/>
      <c r="AJ290" s="137"/>
      <c r="AK290" s="136"/>
    </row>
    <row r="291" spans="18:37">
      <c r="R291" s="136"/>
      <c r="S291" s="136"/>
      <c r="Z291" s="136"/>
      <c r="AA291" s="136"/>
      <c r="AH291" s="136"/>
      <c r="AI291" s="136"/>
      <c r="AJ291" s="137"/>
      <c r="AK291" s="136"/>
    </row>
    <row r="292" spans="18:37">
      <c r="R292" s="136"/>
      <c r="S292" s="136"/>
      <c r="Z292" s="136"/>
      <c r="AA292" s="136"/>
      <c r="AH292" s="136"/>
      <c r="AI292" s="136"/>
      <c r="AJ292" s="137"/>
      <c r="AK292" s="136"/>
    </row>
    <row r="293" spans="18:37">
      <c r="R293" s="136"/>
      <c r="S293" s="136"/>
      <c r="Z293" s="136"/>
      <c r="AA293" s="136"/>
      <c r="AH293" s="136"/>
      <c r="AI293" s="136"/>
      <c r="AJ293" s="137"/>
      <c r="AK293" s="136"/>
    </row>
    <row r="294" spans="18:37">
      <c r="R294" s="136"/>
      <c r="S294" s="136"/>
      <c r="Z294" s="136"/>
      <c r="AA294" s="136"/>
      <c r="AH294" s="136"/>
      <c r="AI294" s="136"/>
      <c r="AJ294" s="137"/>
      <c r="AK294" s="136"/>
    </row>
    <row r="295" spans="18:37">
      <c r="R295" s="136"/>
      <c r="S295" s="136"/>
      <c r="Z295" s="136"/>
      <c r="AA295" s="136"/>
      <c r="AH295" s="136"/>
      <c r="AI295" s="136"/>
      <c r="AJ295" s="137"/>
      <c r="AK295" s="136"/>
    </row>
    <row r="296" spans="18:37">
      <c r="R296" s="136"/>
      <c r="S296" s="136"/>
      <c r="Z296" s="136"/>
      <c r="AA296" s="136"/>
      <c r="AH296" s="136"/>
      <c r="AI296" s="136"/>
      <c r="AJ296" s="137"/>
      <c r="AK296" s="136"/>
    </row>
    <row r="297" spans="18:37">
      <c r="R297" s="136"/>
      <c r="S297" s="136"/>
      <c r="Z297" s="136"/>
      <c r="AA297" s="136"/>
      <c r="AH297" s="136"/>
      <c r="AI297" s="136"/>
      <c r="AJ297" s="137"/>
      <c r="AK297" s="136"/>
    </row>
    <row r="298" spans="18:37">
      <c r="R298" s="136"/>
      <c r="S298" s="136"/>
      <c r="Z298" s="136"/>
      <c r="AA298" s="136"/>
      <c r="AH298" s="136"/>
      <c r="AI298" s="136"/>
      <c r="AJ298" s="137"/>
      <c r="AK298" s="136"/>
    </row>
    <row r="299" spans="18:37">
      <c r="R299" s="136"/>
      <c r="S299" s="136"/>
      <c r="Z299" s="136"/>
      <c r="AA299" s="136"/>
      <c r="AH299" s="136"/>
      <c r="AI299" s="136"/>
      <c r="AJ299" s="137"/>
      <c r="AK299" s="136"/>
    </row>
    <row r="300" spans="18:37">
      <c r="R300" s="136"/>
      <c r="S300" s="136"/>
      <c r="Z300" s="136"/>
      <c r="AA300" s="136"/>
      <c r="AH300" s="136"/>
      <c r="AI300" s="136"/>
      <c r="AJ300" s="137"/>
      <c r="AK300" s="136"/>
    </row>
    <row r="301" spans="18:37">
      <c r="R301" s="136"/>
      <c r="S301" s="136"/>
      <c r="Z301" s="136"/>
      <c r="AA301" s="136"/>
      <c r="AH301" s="136"/>
      <c r="AI301" s="136"/>
      <c r="AJ301" s="137"/>
      <c r="AK301" s="136"/>
    </row>
    <row r="302" spans="18:37">
      <c r="R302" s="136"/>
      <c r="S302" s="136"/>
      <c r="Z302" s="136"/>
      <c r="AA302" s="136"/>
      <c r="AH302" s="136"/>
      <c r="AI302" s="136"/>
      <c r="AJ302" s="137"/>
      <c r="AK302" s="136"/>
    </row>
    <row r="303" spans="18:37">
      <c r="R303" s="136"/>
      <c r="S303" s="136"/>
      <c r="Z303" s="136"/>
      <c r="AA303" s="136"/>
      <c r="AH303" s="136"/>
      <c r="AI303" s="136"/>
      <c r="AJ303" s="137"/>
      <c r="AK303" s="136"/>
    </row>
    <row r="304" spans="18:37">
      <c r="R304" s="136"/>
      <c r="S304" s="136"/>
      <c r="Z304" s="136"/>
      <c r="AA304" s="136"/>
      <c r="AH304" s="136"/>
      <c r="AI304" s="136"/>
      <c r="AJ304" s="137"/>
      <c r="AK304" s="136"/>
    </row>
    <row r="305" spans="18:37">
      <c r="R305" s="136"/>
      <c r="S305" s="136"/>
      <c r="Z305" s="136"/>
      <c r="AA305" s="136"/>
      <c r="AH305" s="136"/>
      <c r="AI305" s="136"/>
      <c r="AJ305" s="137"/>
      <c r="AK305" s="136"/>
    </row>
    <row r="306" spans="18:37">
      <c r="R306" s="136"/>
      <c r="S306" s="136"/>
      <c r="Z306" s="136"/>
      <c r="AA306" s="136"/>
      <c r="AH306" s="136"/>
      <c r="AI306" s="136"/>
      <c r="AJ306" s="137"/>
      <c r="AK306" s="136"/>
    </row>
    <row r="307" spans="18:37">
      <c r="R307" s="136"/>
      <c r="S307" s="136"/>
      <c r="Z307" s="136"/>
      <c r="AA307" s="136"/>
      <c r="AH307" s="136"/>
      <c r="AI307" s="136"/>
      <c r="AJ307" s="137"/>
      <c r="AK307" s="136"/>
    </row>
    <row r="308" spans="18:37">
      <c r="R308" s="136"/>
      <c r="S308" s="136"/>
      <c r="Z308" s="136"/>
      <c r="AA308" s="136"/>
      <c r="AH308" s="136"/>
      <c r="AI308" s="136"/>
      <c r="AJ308" s="137"/>
      <c r="AK308" s="136"/>
    </row>
    <row r="309" spans="18:37">
      <c r="R309" s="136"/>
      <c r="S309" s="136"/>
      <c r="Z309" s="136"/>
      <c r="AA309" s="136"/>
      <c r="AH309" s="136"/>
      <c r="AI309" s="136"/>
      <c r="AJ309" s="137"/>
      <c r="AK309" s="136"/>
    </row>
    <row r="310" spans="18:37">
      <c r="R310" s="136"/>
      <c r="S310" s="136"/>
      <c r="Z310" s="136"/>
      <c r="AA310" s="136"/>
      <c r="AH310" s="136"/>
      <c r="AI310" s="136"/>
      <c r="AJ310" s="137"/>
      <c r="AK310" s="136"/>
    </row>
    <row r="311" spans="18:37">
      <c r="R311" s="136"/>
      <c r="S311" s="136"/>
      <c r="Z311" s="136"/>
      <c r="AA311" s="136"/>
      <c r="AH311" s="136"/>
      <c r="AI311" s="136"/>
      <c r="AJ311" s="137"/>
      <c r="AK311" s="136"/>
    </row>
    <row r="312" spans="18:37">
      <c r="R312" s="136"/>
      <c r="S312" s="136"/>
      <c r="Z312" s="136"/>
      <c r="AA312" s="136"/>
      <c r="AH312" s="136"/>
      <c r="AI312" s="136"/>
      <c r="AJ312" s="137"/>
      <c r="AK312" s="136"/>
    </row>
    <row r="313" spans="18:37">
      <c r="R313" s="136"/>
      <c r="S313" s="136"/>
      <c r="Z313" s="136"/>
      <c r="AA313" s="136"/>
      <c r="AH313" s="136"/>
      <c r="AI313" s="136"/>
      <c r="AJ313" s="137"/>
      <c r="AK313" s="136"/>
    </row>
    <row r="314" spans="18:37">
      <c r="R314" s="136"/>
      <c r="S314" s="136"/>
      <c r="Z314" s="136"/>
      <c r="AA314" s="136"/>
      <c r="AH314" s="136"/>
      <c r="AI314" s="136"/>
      <c r="AJ314" s="137"/>
      <c r="AK314" s="136"/>
    </row>
    <row r="315" spans="18:37">
      <c r="R315" s="136"/>
      <c r="S315" s="136"/>
      <c r="Z315" s="136"/>
      <c r="AA315" s="136"/>
      <c r="AH315" s="136"/>
      <c r="AI315" s="136"/>
      <c r="AJ315" s="137"/>
      <c r="AK315" s="136"/>
    </row>
    <row r="316" spans="18:37">
      <c r="R316" s="136"/>
      <c r="S316" s="136"/>
      <c r="Z316" s="136"/>
      <c r="AA316" s="136"/>
      <c r="AH316" s="136"/>
      <c r="AI316" s="136"/>
      <c r="AJ316" s="137"/>
      <c r="AK316" s="136"/>
    </row>
    <row r="317" spans="18:37">
      <c r="R317" s="136"/>
      <c r="S317" s="136"/>
      <c r="Z317" s="136"/>
      <c r="AA317" s="136"/>
      <c r="AH317" s="136"/>
      <c r="AI317" s="136"/>
      <c r="AJ317" s="137"/>
      <c r="AK317" s="136"/>
    </row>
    <row r="318" spans="18:37">
      <c r="R318" s="136"/>
      <c r="S318" s="136"/>
      <c r="Z318" s="136"/>
      <c r="AA318" s="136"/>
      <c r="AH318" s="136"/>
      <c r="AI318" s="136"/>
      <c r="AJ318" s="137"/>
      <c r="AK318" s="136"/>
    </row>
    <row r="319" spans="18:37">
      <c r="R319" s="136"/>
      <c r="S319" s="136"/>
      <c r="Z319" s="136"/>
      <c r="AA319" s="136"/>
      <c r="AH319" s="136"/>
      <c r="AI319" s="136"/>
      <c r="AJ319" s="137"/>
      <c r="AK319" s="136"/>
    </row>
    <row r="320" spans="18:37">
      <c r="R320" s="136"/>
      <c r="S320" s="136"/>
      <c r="Z320" s="136"/>
      <c r="AA320" s="136"/>
      <c r="AH320" s="136"/>
      <c r="AI320" s="136"/>
      <c r="AJ320" s="137"/>
      <c r="AK320" s="136"/>
    </row>
    <row r="321" spans="18:37">
      <c r="R321" s="136"/>
      <c r="S321" s="136"/>
      <c r="Z321" s="136"/>
      <c r="AA321" s="136"/>
      <c r="AH321" s="136"/>
      <c r="AI321" s="136"/>
      <c r="AJ321" s="137"/>
      <c r="AK321" s="136"/>
    </row>
    <row r="322" spans="18:37">
      <c r="R322" s="136"/>
      <c r="S322" s="136"/>
      <c r="Z322" s="136"/>
      <c r="AA322" s="136"/>
      <c r="AH322" s="136"/>
      <c r="AI322" s="136"/>
      <c r="AJ322" s="137"/>
      <c r="AK322" s="136"/>
    </row>
    <row r="323" spans="18:37">
      <c r="R323" s="136"/>
      <c r="S323" s="136"/>
      <c r="Z323" s="136"/>
      <c r="AA323" s="136"/>
      <c r="AH323" s="136"/>
      <c r="AI323" s="136"/>
      <c r="AJ323" s="137"/>
      <c r="AK323" s="136"/>
    </row>
    <row r="324" spans="18:37">
      <c r="R324" s="136"/>
      <c r="S324" s="136"/>
      <c r="Z324" s="136"/>
      <c r="AA324" s="136"/>
      <c r="AH324" s="136"/>
      <c r="AI324" s="136"/>
      <c r="AJ324" s="137"/>
      <c r="AK324" s="136"/>
    </row>
    <row r="325" spans="18:37">
      <c r="R325" s="136"/>
      <c r="S325" s="136"/>
      <c r="Z325" s="136"/>
      <c r="AA325" s="136"/>
      <c r="AH325" s="136"/>
      <c r="AI325" s="136"/>
      <c r="AJ325" s="137"/>
      <c r="AK325" s="136"/>
    </row>
    <row r="326" spans="18:37">
      <c r="R326" s="136"/>
      <c r="S326" s="136"/>
      <c r="Z326" s="136"/>
      <c r="AA326" s="136"/>
      <c r="AH326" s="136"/>
      <c r="AI326" s="136"/>
      <c r="AJ326" s="137"/>
      <c r="AK326" s="136"/>
    </row>
    <row r="327" spans="18:37">
      <c r="R327" s="136"/>
      <c r="S327" s="136"/>
      <c r="Z327" s="136"/>
      <c r="AA327" s="136"/>
      <c r="AH327" s="136"/>
      <c r="AI327" s="136"/>
      <c r="AJ327" s="137"/>
      <c r="AK327" s="136"/>
    </row>
    <row r="328" spans="18:37">
      <c r="R328" s="136"/>
      <c r="S328" s="136"/>
      <c r="Z328" s="136"/>
      <c r="AA328" s="136"/>
      <c r="AH328" s="136"/>
      <c r="AI328" s="136"/>
      <c r="AJ328" s="137"/>
      <c r="AK328" s="136"/>
    </row>
    <row r="329" spans="18:37">
      <c r="R329" s="136"/>
      <c r="S329" s="136"/>
      <c r="Z329" s="136"/>
      <c r="AA329" s="136"/>
      <c r="AH329" s="136"/>
      <c r="AI329" s="136"/>
      <c r="AJ329" s="137"/>
      <c r="AK329" s="136"/>
    </row>
    <row r="330" spans="18:37">
      <c r="R330" s="136"/>
      <c r="S330" s="136"/>
      <c r="Z330" s="136"/>
      <c r="AA330" s="136"/>
      <c r="AH330" s="136"/>
      <c r="AI330" s="136"/>
      <c r="AJ330" s="137"/>
      <c r="AK330" s="136"/>
    </row>
    <row r="331" spans="18:37">
      <c r="R331" s="136"/>
      <c r="S331" s="136"/>
      <c r="Z331" s="136"/>
      <c r="AA331" s="136"/>
      <c r="AH331" s="136"/>
      <c r="AI331" s="136"/>
      <c r="AJ331" s="137"/>
      <c r="AK331" s="136"/>
    </row>
    <row r="332" spans="18:37">
      <c r="R332" s="136"/>
      <c r="S332" s="136"/>
      <c r="Z332" s="136"/>
      <c r="AA332" s="136"/>
      <c r="AH332" s="136"/>
      <c r="AI332" s="136"/>
      <c r="AJ332" s="137"/>
      <c r="AK332" s="136"/>
    </row>
    <row r="333" spans="18:37">
      <c r="R333" s="136"/>
      <c r="S333" s="136"/>
      <c r="Z333" s="136"/>
      <c r="AA333" s="136"/>
      <c r="AH333" s="136"/>
      <c r="AI333" s="136"/>
      <c r="AJ333" s="137"/>
      <c r="AK333" s="136"/>
    </row>
    <row r="334" spans="18:37">
      <c r="R334" s="136"/>
      <c r="S334" s="136"/>
      <c r="Z334" s="136"/>
      <c r="AA334" s="136"/>
      <c r="AH334" s="136"/>
      <c r="AI334" s="136"/>
      <c r="AJ334" s="137"/>
      <c r="AK334" s="136"/>
    </row>
    <row r="335" spans="18:37">
      <c r="R335" s="136"/>
      <c r="S335" s="136"/>
      <c r="Z335" s="136"/>
      <c r="AA335" s="136"/>
      <c r="AH335" s="136"/>
      <c r="AI335" s="136"/>
      <c r="AJ335" s="137"/>
      <c r="AK335" s="136"/>
    </row>
    <row r="336" spans="18:37">
      <c r="R336" s="136"/>
      <c r="S336" s="136"/>
      <c r="Z336" s="136"/>
      <c r="AA336" s="136"/>
      <c r="AH336" s="136"/>
      <c r="AI336" s="136"/>
      <c r="AJ336" s="137"/>
      <c r="AK336" s="136"/>
    </row>
    <row r="337" spans="18:37">
      <c r="R337" s="136"/>
      <c r="S337" s="136"/>
      <c r="Z337" s="136"/>
      <c r="AA337" s="136"/>
      <c r="AH337" s="136"/>
      <c r="AI337" s="136"/>
      <c r="AJ337" s="137"/>
      <c r="AK337" s="136"/>
    </row>
    <row r="338" spans="18:37">
      <c r="R338" s="136"/>
      <c r="S338" s="136"/>
      <c r="Z338" s="136"/>
      <c r="AA338" s="136"/>
      <c r="AH338" s="136"/>
      <c r="AI338" s="136"/>
      <c r="AJ338" s="137"/>
      <c r="AK338" s="136"/>
    </row>
    <row r="339" spans="18:37">
      <c r="R339" s="136"/>
      <c r="S339" s="136"/>
      <c r="Z339" s="136"/>
      <c r="AA339" s="136"/>
      <c r="AH339" s="136"/>
      <c r="AI339" s="136"/>
      <c r="AJ339" s="137"/>
      <c r="AK339" s="136"/>
    </row>
    <row r="340" spans="18:37">
      <c r="R340" s="136"/>
      <c r="S340" s="136"/>
      <c r="Z340" s="136"/>
      <c r="AA340" s="136"/>
      <c r="AH340" s="136"/>
      <c r="AI340" s="136"/>
      <c r="AJ340" s="137"/>
      <c r="AK340" s="136"/>
    </row>
    <row r="341" spans="18:37">
      <c r="R341" s="136"/>
      <c r="S341" s="136"/>
      <c r="Z341" s="136"/>
      <c r="AA341" s="136"/>
      <c r="AH341" s="136"/>
      <c r="AI341" s="136"/>
      <c r="AJ341" s="137"/>
      <c r="AK341" s="136"/>
    </row>
    <row r="342" spans="18:37">
      <c r="R342" s="136"/>
      <c r="S342" s="136"/>
      <c r="Z342" s="136"/>
      <c r="AA342" s="136"/>
      <c r="AH342" s="136"/>
      <c r="AI342" s="136"/>
      <c r="AJ342" s="137"/>
      <c r="AK342" s="136"/>
    </row>
    <row r="343" spans="18:37">
      <c r="R343" s="136"/>
      <c r="S343" s="136"/>
      <c r="Z343" s="136"/>
      <c r="AA343" s="136"/>
      <c r="AH343" s="136"/>
      <c r="AI343" s="136"/>
      <c r="AJ343" s="137"/>
      <c r="AK343" s="136"/>
    </row>
    <row r="344" spans="18:37">
      <c r="R344" s="136"/>
      <c r="S344" s="136"/>
      <c r="Z344" s="136"/>
      <c r="AA344" s="136"/>
      <c r="AH344" s="136"/>
      <c r="AI344" s="136"/>
      <c r="AJ344" s="137"/>
      <c r="AK344" s="136"/>
    </row>
    <row r="345" spans="18:37">
      <c r="R345" s="136"/>
      <c r="S345" s="136"/>
      <c r="Z345" s="136"/>
      <c r="AA345" s="136"/>
      <c r="AH345" s="136"/>
      <c r="AI345" s="136"/>
      <c r="AJ345" s="137"/>
      <c r="AK345" s="136"/>
    </row>
    <row r="346" spans="18:37">
      <c r="R346" s="136"/>
      <c r="S346" s="136"/>
      <c r="Z346" s="136"/>
      <c r="AA346" s="136"/>
      <c r="AH346" s="136"/>
      <c r="AI346" s="136"/>
      <c r="AJ346" s="137"/>
      <c r="AK346" s="136"/>
    </row>
    <row r="347" spans="18:37">
      <c r="R347" s="136"/>
      <c r="S347" s="136"/>
      <c r="Z347" s="136"/>
      <c r="AA347" s="136"/>
      <c r="AH347" s="136"/>
      <c r="AI347" s="136"/>
      <c r="AJ347" s="137"/>
      <c r="AK347" s="136"/>
    </row>
    <row r="348" spans="18:37">
      <c r="R348" s="136"/>
      <c r="S348" s="136"/>
      <c r="Z348" s="136"/>
      <c r="AA348" s="136"/>
      <c r="AH348" s="136"/>
      <c r="AI348" s="136"/>
      <c r="AJ348" s="137"/>
      <c r="AK348" s="136"/>
    </row>
    <row r="349" spans="18:37">
      <c r="R349" s="136"/>
      <c r="S349" s="136"/>
      <c r="Z349" s="136"/>
      <c r="AA349" s="136"/>
      <c r="AH349" s="136"/>
      <c r="AI349" s="136"/>
      <c r="AJ349" s="137"/>
      <c r="AK349" s="136"/>
    </row>
    <row r="350" spans="18:37">
      <c r="R350" s="136"/>
      <c r="S350" s="136"/>
      <c r="Z350" s="136"/>
      <c r="AA350" s="136"/>
      <c r="AH350" s="136"/>
      <c r="AI350" s="136"/>
      <c r="AJ350" s="137"/>
      <c r="AK350" s="136"/>
    </row>
    <row r="351" spans="18:37">
      <c r="R351" s="136"/>
      <c r="S351" s="136"/>
      <c r="Z351" s="136"/>
      <c r="AA351" s="136"/>
      <c r="AH351" s="136"/>
      <c r="AI351" s="136"/>
      <c r="AJ351" s="137"/>
      <c r="AK351" s="136"/>
    </row>
    <row r="352" spans="18:37">
      <c r="R352" s="136"/>
      <c r="S352" s="136"/>
      <c r="Z352" s="136"/>
      <c r="AA352" s="136"/>
      <c r="AH352" s="136"/>
      <c r="AI352" s="136"/>
      <c r="AJ352" s="137"/>
      <c r="AK352" s="136"/>
    </row>
    <row r="353" spans="18:37">
      <c r="R353" s="136"/>
      <c r="S353" s="136"/>
      <c r="Z353" s="136"/>
      <c r="AA353" s="136"/>
      <c r="AH353" s="136"/>
      <c r="AI353" s="136"/>
      <c r="AJ353" s="137"/>
      <c r="AK353" s="136"/>
    </row>
    <row r="354" spans="18:37">
      <c r="R354" s="136"/>
      <c r="S354" s="136"/>
      <c r="Z354" s="136"/>
      <c r="AA354" s="136"/>
      <c r="AH354" s="136"/>
      <c r="AI354" s="136"/>
      <c r="AJ354" s="137"/>
      <c r="AK354" s="136"/>
    </row>
    <row r="355" spans="18:37">
      <c r="R355" s="136"/>
      <c r="S355" s="136"/>
      <c r="Z355" s="136"/>
      <c r="AA355" s="136"/>
      <c r="AH355" s="136"/>
      <c r="AI355" s="136"/>
      <c r="AJ355" s="137"/>
      <c r="AK355" s="136"/>
    </row>
    <row r="356" spans="18:37">
      <c r="R356" s="136"/>
      <c r="S356" s="136"/>
      <c r="Z356" s="136"/>
      <c r="AA356" s="136"/>
      <c r="AH356" s="136"/>
      <c r="AI356" s="136"/>
      <c r="AJ356" s="137"/>
      <c r="AK356" s="136"/>
    </row>
    <row r="357" spans="18:37">
      <c r="R357" s="136"/>
      <c r="S357" s="136"/>
      <c r="Z357" s="136"/>
      <c r="AA357" s="136"/>
      <c r="AH357" s="136"/>
      <c r="AI357" s="136"/>
      <c r="AJ357" s="137"/>
      <c r="AK357" s="136"/>
    </row>
    <row r="358" spans="18:37">
      <c r="R358" s="136"/>
      <c r="S358" s="136"/>
      <c r="Z358" s="136"/>
      <c r="AA358" s="136"/>
      <c r="AH358" s="136"/>
      <c r="AI358" s="136"/>
      <c r="AJ358" s="137"/>
      <c r="AK358" s="136"/>
    </row>
    <row r="359" spans="18:37">
      <c r="R359" s="136"/>
      <c r="S359" s="136"/>
      <c r="Z359" s="136"/>
      <c r="AA359" s="136"/>
      <c r="AH359" s="136"/>
      <c r="AI359" s="136"/>
      <c r="AJ359" s="137"/>
      <c r="AK359" s="136"/>
    </row>
    <row r="360" spans="18:37">
      <c r="R360" s="136"/>
      <c r="S360" s="136"/>
      <c r="Z360" s="136"/>
      <c r="AA360" s="136"/>
      <c r="AH360" s="136"/>
      <c r="AI360" s="136"/>
      <c r="AJ360" s="137"/>
      <c r="AK360" s="136"/>
    </row>
    <row r="361" spans="18:37">
      <c r="R361" s="136"/>
      <c r="S361" s="136"/>
      <c r="Z361" s="136"/>
      <c r="AA361" s="136"/>
      <c r="AH361" s="136"/>
      <c r="AI361" s="136"/>
      <c r="AJ361" s="137"/>
      <c r="AK361" s="136"/>
    </row>
    <row r="362" spans="18:37">
      <c r="R362" s="136"/>
      <c r="S362" s="136"/>
      <c r="Z362" s="136"/>
      <c r="AA362" s="136"/>
      <c r="AH362" s="136"/>
      <c r="AI362" s="136"/>
      <c r="AJ362" s="137"/>
      <c r="AK362" s="136"/>
    </row>
    <row r="363" spans="18:37">
      <c r="R363" s="136"/>
      <c r="S363" s="136"/>
      <c r="Z363" s="136"/>
      <c r="AA363" s="136"/>
      <c r="AH363" s="136"/>
      <c r="AI363" s="136"/>
      <c r="AJ363" s="137"/>
      <c r="AK363" s="136"/>
    </row>
    <row r="364" spans="18:37">
      <c r="R364" s="136"/>
      <c r="S364" s="136"/>
      <c r="Z364" s="136"/>
      <c r="AA364" s="136"/>
      <c r="AH364" s="136"/>
      <c r="AI364" s="136"/>
      <c r="AJ364" s="137"/>
      <c r="AK364" s="136"/>
    </row>
    <row r="365" spans="18:37">
      <c r="R365" s="136"/>
      <c r="S365" s="136"/>
      <c r="Z365" s="136"/>
      <c r="AA365" s="136"/>
      <c r="AH365" s="136"/>
      <c r="AI365" s="136"/>
      <c r="AJ365" s="137"/>
      <c r="AK365" s="136"/>
    </row>
    <row r="366" spans="18:37">
      <c r="R366" s="136"/>
      <c r="S366" s="136"/>
      <c r="Z366" s="136"/>
      <c r="AA366" s="136"/>
      <c r="AH366" s="136"/>
      <c r="AI366" s="136"/>
      <c r="AJ366" s="137"/>
      <c r="AK366" s="136"/>
    </row>
    <row r="367" spans="18:37">
      <c r="R367" s="136"/>
      <c r="S367" s="136"/>
      <c r="Z367" s="136"/>
      <c r="AA367" s="136"/>
      <c r="AH367" s="136"/>
      <c r="AI367" s="136"/>
      <c r="AJ367" s="137"/>
      <c r="AK367" s="136"/>
    </row>
    <row r="368" spans="18:37">
      <c r="R368" s="136"/>
      <c r="S368" s="136"/>
      <c r="Z368" s="136"/>
      <c r="AA368" s="136"/>
      <c r="AH368" s="136"/>
      <c r="AI368" s="136"/>
      <c r="AJ368" s="137"/>
      <c r="AK368" s="136"/>
    </row>
    <row r="369" spans="18:37">
      <c r="R369" s="136"/>
      <c r="S369" s="136"/>
      <c r="Z369" s="136"/>
      <c r="AA369" s="136"/>
      <c r="AH369" s="136"/>
      <c r="AI369" s="136"/>
      <c r="AJ369" s="137"/>
      <c r="AK369" s="136"/>
    </row>
    <row r="370" spans="18:37">
      <c r="R370" s="136"/>
      <c r="S370" s="136"/>
      <c r="Z370" s="136"/>
      <c r="AA370" s="136"/>
      <c r="AH370" s="136"/>
      <c r="AI370" s="136"/>
      <c r="AJ370" s="137"/>
      <c r="AK370" s="136"/>
    </row>
    <row r="371" spans="18:37">
      <c r="R371" s="136"/>
      <c r="S371" s="136"/>
      <c r="Z371" s="136"/>
      <c r="AA371" s="136"/>
      <c r="AH371" s="136"/>
      <c r="AI371" s="136"/>
      <c r="AJ371" s="137"/>
      <c r="AK371" s="136"/>
    </row>
    <row r="372" spans="18:37">
      <c r="R372" s="136"/>
      <c r="S372" s="136"/>
      <c r="Z372" s="136"/>
      <c r="AA372" s="136"/>
      <c r="AH372" s="136"/>
      <c r="AI372" s="136"/>
      <c r="AJ372" s="137"/>
      <c r="AK372" s="136"/>
    </row>
    <row r="373" spans="18:37">
      <c r="R373" s="136"/>
      <c r="S373" s="136"/>
      <c r="Z373" s="136"/>
      <c r="AA373" s="136"/>
      <c r="AH373" s="136"/>
      <c r="AI373" s="136"/>
      <c r="AJ373" s="137"/>
      <c r="AK373" s="136"/>
    </row>
    <row r="374" spans="18:37">
      <c r="R374" s="136"/>
      <c r="S374" s="136"/>
      <c r="Z374" s="136"/>
      <c r="AA374" s="136"/>
      <c r="AH374" s="136"/>
      <c r="AI374" s="136"/>
      <c r="AJ374" s="137"/>
      <c r="AK374" s="136"/>
    </row>
    <row r="375" spans="18:37">
      <c r="R375" s="136"/>
      <c r="S375" s="136"/>
      <c r="Z375" s="136"/>
      <c r="AA375" s="136"/>
      <c r="AH375" s="136"/>
      <c r="AI375" s="136"/>
      <c r="AJ375" s="137"/>
      <c r="AK375" s="136"/>
    </row>
    <row r="376" spans="18:37">
      <c r="R376" s="136"/>
      <c r="S376" s="136"/>
      <c r="Z376" s="136"/>
      <c r="AA376" s="136"/>
      <c r="AH376" s="136"/>
      <c r="AI376" s="136"/>
      <c r="AJ376" s="137"/>
      <c r="AK376" s="136"/>
    </row>
    <row r="377" spans="18:37">
      <c r="R377" s="136"/>
      <c r="S377" s="136"/>
      <c r="Z377" s="136"/>
      <c r="AA377" s="136"/>
      <c r="AH377" s="136"/>
      <c r="AI377" s="136"/>
      <c r="AJ377" s="137"/>
      <c r="AK377" s="136"/>
    </row>
    <row r="378" spans="18:37">
      <c r="R378" s="136"/>
      <c r="S378" s="136"/>
      <c r="Z378" s="136"/>
      <c r="AA378" s="136"/>
      <c r="AH378" s="136"/>
      <c r="AI378" s="136"/>
      <c r="AJ378" s="137"/>
      <c r="AK378" s="136"/>
    </row>
    <row r="379" spans="18:37">
      <c r="R379" s="136"/>
      <c r="S379" s="136"/>
      <c r="Z379" s="136"/>
      <c r="AA379" s="136"/>
      <c r="AH379" s="136"/>
      <c r="AI379" s="136"/>
      <c r="AJ379" s="137"/>
      <c r="AK379" s="136"/>
    </row>
    <row r="380" spans="18:37">
      <c r="R380" s="136"/>
      <c r="S380" s="136"/>
      <c r="Z380" s="136"/>
      <c r="AA380" s="136"/>
      <c r="AH380" s="136"/>
      <c r="AI380" s="136"/>
      <c r="AJ380" s="137"/>
      <c r="AK380" s="136"/>
    </row>
    <row r="381" spans="18:37">
      <c r="R381" s="136"/>
      <c r="S381" s="136"/>
      <c r="Z381" s="136"/>
      <c r="AA381" s="136"/>
      <c r="AH381" s="136"/>
      <c r="AI381" s="136"/>
      <c r="AJ381" s="137"/>
      <c r="AK381" s="136"/>
    </row>
    <row r="382" spans="18:37">
      <c r="R382" s="136"/>
      <c r="S382" s="136"/>
      <c r="Z382" s="136"/>
      <c r="AA382" s="136"/>
      <c r="AH382" s="136"/>
      <c r="AI382" s="136"/>
      <c r="AJ382" s="137"/>
      <c r="AK382" s="136"/>
    </row>
    <row r="383" spans="18:37">
      <c r="R383" s="136"/>
      <c r="S383" s="136"/>
      <c r="Z383" s="136"/>
      <c r="AA383" s="136"/>
      <c r="AH383" s="136"/>
      <c r="AI383" s="136"/>
      <c r="AJ383" s="137"/>
      <c r="AK383" s="136"/>
    </row>
    <row r="384" spans="18:37">
      <c r="R384" s="136"/>
      <c r="S384" s="136"/>
      <c r="Z384" s="136"/>
      <c r="AA384" s="136"/>
      <c r="AH384" s="136"/>
      <c r="AI384" s="136"/>
      <c r="AJ384" s="137"/>
      <c r="AK384" s="136"/>
    </row>
    <row r="385" spans="18:37">
      <c r="R385" s="136"/>
      <c r="S385" s="136"/>
      <c r="Z385" s="136"/>
      <c r="AA385" s="136"/>
      <c r="AH385" s="136"/>
      <c r="AI385" s="136"/>
      <c r="AJ385" s="137"/>
      <c r="AK385" s="136"/>
    </row>
    <row r="386" spans="18:37">
      <c r="R386" s="136"/>
      <c r="S386" s="136"/>
      <c r="Z386" s="136"/>
      <c r="AA386" s="136"/>
      <c r="AH386" s="136"/>
      <c r="AI386" s="136"/>
      <c r="AJ386" s="137"/>
      <c r="AK386" s="136"/>
    </row>
    <row r="387" spans="18:37">
      <c r="R387" s="136"/>
      <c r="S387" s="136"/>
      <c r="Z387" s="136"/>
      <c r="AA387" s="136"/>
      <c r="AH387" s="136"/>
      <c r="AI387" s="136"/>
      <c r="AJ387" s="137"/>
      <c r="AK387" s="136"/>
    </row>
    <row r="388" spans="18:37">
      <c r="R388" s="136"/>
      <c r="S388" s="136"/>
      <c r="Z388" s="136"/>
      <c r="AA388" s="136"/>
      <c r="AH388" s="136"/>
      <c r="AI388" s="136"/>
      <c r="AJ388" s="137"/>
      <c r="AK388" s="136"/>
    </row>
    <row r="389" spans="18:37">
      <c r="R389" s="136"/>
      <c r="S389" s="136"/>
      <c r="Z389" s="136"/>
      <c r="AA389" s="136"/>
      <c r="AH389" s="136"/>
      <c r="AI389" s="136"/>
      <c r="AJ389" s="137"/>
      <c r="AK389" s="136"/>
    </row>
    <row r="390" spans="18:37">
      <c r="R390" s="136"/>
      <c r="S390" s="136"/>
      <c r="Z390" s="136"/>
      <c r="AA390" s="136"/>
      <c r="AH390" s="136"/>
      <c r="AI390" s="136"/>
      <c r="AJ390" s="137"/>
      <c r="AK390" s="136"/>
    </row>
    <row r="391" spans="18:37">
      <c r="R391" s="136"/>
      <c r="S391" s="136"/>
      <c r="Z391" s="136"/>
      <c r="AA391" s="136"/>
      <c r="AH391" s="136"/>
      <c r="AI391" s="136"/>
      <c r="AJ391" s="137"/>
      <c r="AK391" s="136"/>
    </row>
    <row r="392" spans="18:37">
      <c r="R392" s="136"/>
      <c r="S392" s="136"/>
      <c r="Z392" s="136"/>
      <c r="AA392" s="136"/>
      <c r="AH392" s="136"/>
      <c r="AI392" s="136"/>
      <c r="AJ392" s="137"/>
      <c r="AK392" s="136"/>
    </row>
    <row r="393" spans="18:37">
      <c r="R393" s="136"/>
      <c r="S393" s="136"/>
      <c r="Z393" s="136"/>
      <c r="AA393" s="136"/>
      <c r="AH393" s="136"/>
      <c r="AI393" s="136"/>
      <c r="AJ393" s="137"/>
      <c r="AK393" s="136"/>
    </row>
    <row r="394" spans="18:37">
      <c r="R394" s="136"/>
      <c r="S394" s="136"/>
      <c r="Z394" s="136"/>
      <c r="AA394" s="136"/>
      <c r="AH394" s="136"/>
      <c r="AI394" s="136"/>
      <c r="AJ394" s="137"/>
      <c r="AK394" s="136"/>
    </row>
    <row r="395" spans="18:37">
      <c r="R395" s="136"/>
      <c r="S395" s="136"/>
      <c r="Z395" s="136"/>
      <c r="AA395" s="136"/>
      <c r="AH395" s="136"/>
      <c r="AI395" s="136"/>
      <c r="AJ395" s="137"/>
      <c r="AK395" s="136"/>
    </row>
    <row r="396" spans="18:37">
      <c r="R396" s="136"/>
      <c r="S396" s="136"/>
      <c r="Z396" s="136"/>
      <c r="AA396" s="136"/>
      <c r="AH396" s="136"/>
      <c r="AI396" s="136"/>
      <c r="AJ396" s="137"/>
      <c r="AK396" s="136"/>
    </row>
    <row r="397" spans="18:37">
      <c r="R397" s="136"/>
      <c r="S397" s="136"/>
      <c r="Z397" s="136"/>
      <c r="AA397" s="136"/>
      <c r="AH397" s="136"/>
      <c r="AI397" s="136"/>
      <c r="AJ397" s="137"/>
      <c r="AK397" s="136"/>
    </row>
    <row r="398" spans="18:37">
      <c r="R398" s="136"/>
      <c r="S398" s="136"/>
      <c r="Z398" s="136"/>
      <c r="AA398" s="136"/>
      <c r="AH398" s="136"/>
      <c r="AI398" s="136"/>
      <c r="AJ398" s="137"/>
      <c r="AK398" s="136"/>
    </row>
    <row r="399" spans="18:37">
      <c r="R399" s="136"/>
      <c r="S399" s="136"/>
      <c r="Z399" s="136"/>
      <c r="AA399" s="136"/>
      <c r="AH399" s="136"/>
      <c r="AI399" s="136"/>
      <c r="AJ399" s="137"/>
      <c r="AK399" s="136"/>
    </row>
    <row r="400" spans="18:37">
      <c r="R400" s="136"/>
      <c r="S400" s="136"/>
      <c r="Z400" s="136"/>
      <c r="AA400" s="136"/>
      <c r="AH400" s="136"/>
      <c r="AI400" s="136"/>
      <c r="AJ400" s="137"/>
      <c r="AK400" s="136"/>
    </row>
    <row r="401" spans="18:37">
      <c r="R401" s="136"/>
      <c r="S401" s="136"/>
      <c r="Z401" s="136"/>
      <c r="AA401" s="136"/>
      <c r="AH401" s="136"/>
      <c r="AI401" s="136"/>
      <c r="AJ401" s="137"/>
      <c r="AK401" s="136"/>
    </row>
    <row r="402" spans="18:37">
      <c r="R402" s="136"/>
      <c r="S402" s="136"/>
      <c r="Z402" s="136"/>
      <c r="AA402" s="136"/>
      <c r="AH402" s="136"/>
      <c r="AI402" s="136"/>
      <c r="AJ402" s="137"/>
      <c r="AK402" s="136"/>
    </row>
    <row r="403" spans="18:37">
      <c r="R403" s="136"/>
      <c r="S403" s="136"/>
      <c r="Z403" s="136"/>
      <c r="AA403" s="136"/>
      <c r="AH403" s="136"/>
      <c r="AI403" s="136"/>
      <c r="AJ403" s="137"/>
      <c r="AK403" s="136"/>
    </row>
    <row r="404" spans="18:37">
      <c r="R404" s="136"/>
      <c r="S404" s="136"/>
      <c r="Z404" s="136"/>
      <c r="AA404" s="136"/>
      <c r="AH404" s="136"/>
      <c r="AI404" s="136"/>
      <c r="AJ404" s="137"/>
      <c r="AK404" s="136"/>
    </row>
    <row r="405" spans="18:37">
      <c r="R405" s="136"/>
      <c r="S405" s="136"/>
      <c r="Z405" s="136"/>
      <c r="AA405" s="136"/>
      <c r="AH405" s="136"/>
      <c r="AI405" s="136"/>
      <c r="AJ405" s="137"/>
      <c r="AK405" s="136"/>
    </row>
    <row r="406" spans="18:37">
      <c r="R406" s="136"/>
      <c r="S406" s="136"/>
      <c r="Z406" s="136"/>
      <c r="AA406" s="136"/>
      <c r="AH406" s="136"/>
      <c r="AI406" s="136"/>
      <c r="AJ406" s="137"/>
      <c r="AK406" s="136"/>
    </row>
    <row r="407" spans="18:37">
      <c r="R407" s="136"/>
      <c r="S407" s="136"/>
      <c r="Z407" s="136"/>
      <c r="AA407" s="136"/>
      <c r="AH407" s="136"/>
      <c r="AI407" s="136"/>
      <c r="AJ407" s="137"/>
      <c r="AK407" s="136"/>
    </row>
    <row r="408" spans="18:37">
      <c r="R408" s="136"/>
      <c r="S408" s="136"/>
      <c r="Z408" s="136"/>
      <c r="AA408" s="136"/>
      <c r="AH408" s="136"/>
      <c r="AI408" s="136"/>
      <c r="AJ408" s="137"/>
      <c r="AK408" s="136"/>
    </row>
    <row r="409" spans="18:37">
      <c r="R409" s="136"/>
      <c r="S409" s="136"/>
      <c r="Z409" s="136"/>
      <c r="AA409" s="136"/>
      <c r="AH409" s="136"/>
      <c r="AI409" s="136"/>
      <c r="AJ409" s="137"/>
      <c r="AK409" s="136"/>
    </row>
    <row r="410" spans="18:37">
      <c r="R410" s="136"/>
      <c r="S410" s="136"/>
      <c r="Z410" s="136"/>
      <c r="AA410" s="136"/>
      <c r="AH410" s="136"/>
      <c r="AI410" s="136"/>
      <c r="AJ410" s="137"/>
      <c r="AK410" s="136"/>
    </row>
    <row r="411" spans="18:37">
      <c r="R411" s="136"/>
      <c r="S411" s="136"/>
      <c r="Z411" s="136"/>
      <c r="AA411" s="136"/>
      <c r="AH411" s="136"/>
      <c r="AI411" s="136"/>
      <c r="AJ411" s="137"/>
      <c r="AK411" s="136"/>
    </row>
    <row r="412" spans="18:37">
      <c r="R412" s="136"/>
      <c r="S412" s="136"/>
      <c r="Z412" s="136"/>
      <c r="AA412" s="136"/>
      <c r="AH412" s="136"/>
      <c r="AI412" s="136"/>
      <c r="AJ412" s="137"/>
      <c r="AK412" s="136"/>
    </row>
    <row r="413" spans="18:37">
      <c r="R413" s="136"/>
      <c r="S413" s="136"/>
      <c r="Z413" s="136"/>
      <c r="AA413" s="136"/>
      <c r="AH413" s="136"/>
      <c r="AI413" s="136"/>
      <c r="AJ413" s="137"/>
      <c r="AK413" s="136"/>
    </row>
    <row r="414" spans="18:37">
      <c r="R414" s="136"/>
      <c r="S414" s="136"/>
      <c r="Z414" s="136"/>
      <c r="AA414" s="136"/>
      <c r="AH414" s="136"/>
      <c r="AI414" s="136"/>
      <c r="AJ414" s="137"/>
      <c r="AK414" s="136"/>
    </row>
    <row r="415" spans="18:37">
      <c r="R415" s="136"/>
      <c r="S415" s="136"/>
      <c r="Z415" s="136"/>
      <c r="AA415" s="136"/>
      <c r="AH415" s="136"/>
      <c r="AI415" s="136"/>
      <c r="AJ415" s="137"/>
      <c r="AK415" s="136"/>
    </row>
    <row r="416" spans="18:37">
      <c r="R416" s="136"/>
      <c r="S416" s="136"/>
      <c r="Z416" s="136"/>
      <c r="AA416" s="136"/>
      <c r="AH416" s="136"/>
      <c r="AI416" s="136"/>
      <c r="AJ416" s="137"/>
      <c r="AK416" s="136"/>
    </row>
    <row r="417" spans="18:37">
      <c r="R417" s="136"/>
      <c r="S417" s="136"/>
      <c r="Z417" s="136"/>
      <c r="AA417" s="136"/>
      <c r="AH417" s="136"/>
      <c r="AI417" s="136"/>
      <c r="AJ417" s="137"/>
      <c r="AK417" s="136"/>
    </row>
    <row r="418" spans="18:37">
      <c r="R418" s="136"/>
      <c r="S418" s="136"/>
      <c r="Z418" s="136"/>
      <c r="AA418" s="136"/>
      <c r="AH418" s="136"/>
      <c r="AI418" s="136"/>
      <c r="AJ418" s="137"/>
      <c r="AK418" s="136"/>
    </row>
    <row r="419" spans="18:37">
      <c r="R419" s="136"/>
      <c r="S419" s="136"/>
      <c r="Z419" s="136"/>
      <c r="AA419" s="136"/>
      <c r="AH419" s="136"/>
      <c r="AI419" s="136"/>
      <c r="AJ419" s="137"/>
      <c r="AK419" s="136"/>
    </row>
    <row r="420" spans="18:37">
      <c r="R420" s="136"/>
      <c r="S420" s="136"/>
      <c r="Z420" s="136"/>
      <c r="AA420" s="136"/>
      <c r="AH420" s="136"/>
      <c r="AI420" s="136"/>
      <c r="AJ420" s="137"/>
      <c r="AK420" s="136"/>
    </row>
    <row r="421" spans="18:37">
      <c r="R421" s="136"/>
      <c r="S421" s="136"/>
      <c r="Z421" s="136"/>
      <c r="AA421" s="136"/>
      <c r="AH421" s="136"/>
      <c r="AI421" s="136"/>
      <c r="AJ421" s="137"/>
      <c r="AK421" s="136"/>
    </row>
    <row r="422" spans="18:37">
      <c r="R422" s="136"/>
      <c r="S422" s="136"/>
      <c r="Z422" s="136"/>
      <c r="AA422" s="136"/>
      <c r="AH422" s="136"/>
      <c r="AI422" s="136"/>
      <c r="AJ422" s="137"/>
      <c r="AK422" s="136"/>
    </row>
    <row r="423" spans="18:37">
      <c r="R423" s="136"/>
      <c r="S423" s="136"/>
      <c r="Z423" s="136"/>
      <c r="AA423" s="136"/>
      <c r="AH423" s="136"/>
      <c r="AI423" s="136"/>
      <c r="AJ423" s="137"/>
      <c r="AK423" s="136"/>
    </row>
    <row r="424" spans="18:37">
      <c r="R424" s="136"/>
      <c r="S424" s="136"/>
      <c r="Z424" s="136"/>
      <c r="AA424" s="136"/>
      <c r="AH424" s="136"/>
      <c r="AI424" s="136"/>
      <c r="AJ424" s="137"/>
      <c r="AK424" s="136"/>
    </row>
    <row r="425" spans="18:37">
      <c r="R425" s="136"/>
      <c r="S425" s="136"/>
      <c r="Z425" s="136"/>
      <c r="AA425" s="136"/>
      <c r="AH425" s="136"/>
      <c r="AI425" s="136"/>
      <c r="AJ425" s="137"/>
      <c r="AK425" s="136"/>
    </row>
    <row r="426" spans="18:37">
      <c r="R426" s="136"/>
      <c r="S426" s="136"/>
      <c r="Z426" s="136"/>
      <c r="AA426" s="136"/>
      <c r="AH426" s="136"/>
      <c r="AI426" s="136"/>
      <c r="AJ426" s="137"/>
      <c r="AK426" s="136"/>
    </row>
    <row r="427" spans="18:37">
      <c r="R427" s="136"/>
      <c r="S427" s="136"/>
      <c r="Z427" s="136"/>
      <c r="AA427" s="136"/>
      <c r="AH427" s="136"/>
      <c r="AI427" s="136"/>
      <c r="AJ427" s="137"/>
      <c r="AK427" s="136"/>
    </row>
    <row r="428" spans="18:37">
      <c r="R428" s="136"/>
      <c r="S428" s="136"/>
      <c r="Z428" s="136"/>
      <c r="AA428" s="136"/>
      <c r="AH428" s="136"/>
      <c r="AI428" s="136"/>
      <c r="AJ428" s="137"/>
      <c r="AK428" s="136"/>
    </row>
    <row r="429" spans="18:37">
      <c r="R429" s="136"/>
      <c r="S429" s="136"/>
      <c r="Z429" s="136"/>
      <c r="AA429" s="136"/>
      <c r="AH429" s="136"/>
      <c r="AI429" s="136"/>
      <c r="AJ429" s="137"/>
      <c r="AK429" s="136"/>
    </row>
    <row r="430" spans="18:37">
      <c r="R430" s="136"/>
      <c r="S430" s="136"/>
      <c r="Z430" s="136"/>
      <c r="AA430" s="136"/>
      <c r="AH430" s="136"/>
      <c r="AI430" s="136"/>
      <c r="AJ430" s="137"/>
      <c r="AK430" s="136"/>
    </row>
    <row r="431" spans="18:37">
      <c r="R431" s="136"/>
      <c r="S431" s="136"/>
      <c r="Z431" s="136"/>
      <c r="AA431" s="136"/>
      <c r="AH431" s="136"/>
      <c r="AI431" s="136"/>
      <c r="AJ431" s="137"/>
      <c r="AK431" s="136"/>
    </row>
    <row r="432" spans="18:37">
      <c r="R432" s="136"/>
      <c r="S432" s="136"/>
      <c r="Z432" s="136"/>
      <c r="AA432" s="136"/>
      <c r="AH432" s="136"/>
      <c r="AI432" s="136"/>
      <c r="AJ432" s="137"/>
      <c r="AK432" s="136"/>
    </row>
    <row r="433" spans="18:37">
      <c r="R433" s="136"/>
      <c r="S433" s="136"/>
      <c r="Z433" s="136"/>
      <c r="AA433" s="136"/>
      <c r="AH433" s="136"/>
      <c r="AI433" s="136"/>
      <c r="AJ433" s="137"/>
      <c r="AK433" s="136"/>
    </row>
    <row r="434" spans="18:37">
      <c r="R434" s="136"/>
      <c r="S434" s="136"/>
      <c r="Z434" s="136"/>
      <c r="AA434" s="136"/>
      <c r="AH434" s="136"/>
      <c r="AI434" s="136"/>
      <c r="AJ434" s="137"/>
      <c r="AK434" s="136"/>
    </row>
    <row r="435" spans="18:37">
      <c r="R435" s="136"/>
      <c r="S435" s="136"/>
      <c r="Z435" s="136"/>
      <c r="AA435" s="136"/>
      <c r="AH435" s="136"/>
      <c r="AI435" s="136"/>
      <c r="AJ435" s="137"/>
      <c r="AK435" s="136"/>
    </row>
    <row r="436" spans="18:37">
      <c r="R436" s="136"/>
      <c r="S436" s="136"/>
      <c r="Z436" s="136"/>
      <c r="AA436" s="136"/>
      <c r="AH436" s="136"/>
      <c r="AI436" s="136"/>
      <c r="AJ436" s="137"/>
      <c r="AK436" s="136"/>
    </row>
    <row r="437" spans="18:37">
      <c r="R437" s="136"/>
      <c r="S437" s="136"/>
      <c r="Z437" s="136"/>
      <c r="AA437" s="136"/>
      <c r="AH437" s="136"/>
      <c r="AI437" s="136"/>
      <c r="AJ437" s="137"/>
      <c r="AK437" s="136"/>
    </row>
    <row r="438" spans="18:37">
      <c r="R438" s="136"/>
      <c r="S438" s="136"/>
      <c r="Z438" s="136"/>
      <c r="AA438" s="136"/>
      <c r="AH438" s="136"/>
      <c r="AI438" s="136"/>
      <c r="AJ438" s="137"/>
      <c r="AK438" s="136"/>
    </row>
    <row r="439" spans="18:37">
      <c r="R439" s="136"/>
      <c r="S439" s="136"/>
      <c r="Z439" s="136"/>
      <c r="AA439" s="136"/>
      <c r="AH439" s="136"/>
      <c r="AI439" s="136"/>
      <c r="AJ439" s="137"/>
      <c r="AK439" s="136"/>
    </row>
    <row r="440" spans="18:37">
      <c r="R440" s="136"/>
      <c r="S440" s="136"/>
      <c r="Z440" s="136"/>
      <c r="AA440" s="136"/>
      <c r="AH440" s="136"/>
      <c r="AI440" s="136"/>
      <c r="AJ440" s="137"/>
      <c r="AK440" s="136"/>
    </row>
    <row r="441" spans="18:37">
      <c r="R441" s="136"/>
      <c r="S441" s="136"/>
      <c r="Z441" s="136"/>
      <c r="AA441" s="136"/>
      <c r="AH441" s="136"/>
      <c r="AI441" s="136"/>
      <c r="AJ441" s="137"/>
      <c r="AK441" s="136"/>
    </row>
    <row r="442" spans="18:37">
      <c r="R442" s="136"/>
      <c r="S442" s="136"/>
      <c r="Z442" s="136"/>
      <c r="AA442" s="136"/>
      <c r="AH442" s="136"/>
      <c r="AI442" s="136"/>
      <c r="AJ442" s="137"/>
      <c r="AK442" s="136"/>
    </row>
    <row r="443" spans="18:37">
      <c r="R443" s="136"/>
      <c r="S443" s="136"/>
      <c r="Z443" s="136"/>
      <c r="AA443" s="136"/>
      <c r="AH443" s="136"/>
      <c r="AI443" s="136"/>
      <c r="AJ443" s="137"/>
      <c r="AK443" s="136"/>
    </row>
    <row r="444" spans="18:37">
      <c r="R444" s="136"/>
      <c r="S444" s="136"/>
      <c r="Z444" s="136"/>
      <c r="AA444" s="136"/>
      <c r="AH444" s="136"/>
      <c r="AI444" s="136"/>
      <c r="AJ444" s="137"/>
      <c r="AK444" s="136"/>
    </row>
    <row r="445" spans="18:37">
      <c r="R445" s="136"/>
      <c r="S445" s="136"/>
      <c r="Z445" s="136"/>
      <c r="AA445" s="136"/>
      <c r="AH445" s="136"/>
      <c r="AI445" s="136"/>
      <c r="AJ445" s="137"/>
      <c r="AK445" s="136"/>
    </row>
    <row r="446" spans="18:37">
      <c r="R446" s="136"/>
      <c r="S446" s="136"/>
      <c r="Z446" s="136"/>
      <c r="AA446" s="136"/>
      <c r="AH446" s="136"/>
      <c r="AI446" s="136"/>
      <c r="AJ446" s="137"/>
      <c r="AK446" s="136"/>
    </row>
    <row r="447" spans="18:37">
      <c r="R447" s="136"/>
      <c r="S447" s="136"/>
      <c r="Z447" s="136"/>
      <c r="AA447" s="136"/>
      <c r="AH447" s="136"/>
      <c r="AI447" s="136"/>
      <c r="AJ447" s="137"/>
      <c r="AK447" s="136"/>
    </row>
    <row r="448" spans="18:37">
      <c r="R448" s="136"/>
      <c r="S448" s="136"/>
      <c r="Z448" s="136"/>
      <c r="AA448" s="136"/>
      <c r="AH448" s="136"/>
      <c r="AI448" s="136"/>
      <c r="AJ448" s="137"/>
      <c r="AK448" s="136"/>
    </row>
    <row r="449" spans="18:37">
      <c r="R449" s="136"/>
      <c r="S449" s="136"/>
      <c r="Z449" s="136"/>
      <c r="AA449" s="136"/>
      <c r="AH449" s="136"/>
      <c r="AI449" s="136"/>
      <c r="AJ449" s="137"/>
      <c r="AK449" s="136"/>
    </row>
    <row r="450" spans="18:37">
      <c r="R450" s="136"/>
      <c r="S450" s="136"/>
      <c r="Z450" s="136"/>
      <c r="AA450" s="136"/>
      <c r="AH450" s="136"/>
      <c r="AI450" s="136"/>
      <c r="AJ450" s="137"/>
      <c r="AK450" s="136"/>
    </row>
    <row r="451" spans="18:37">
      <c r="R451" s="136"/>
      <c r="S451" s="136"/>
      <c r="Z451" s="136"/>
      <c r="AA451" s="136"/>
      <c r="AH451" s="136"/>
      <c r="AI451" s="136"/>
      <c r="AJ451" s="137"/>
      <c r="AK451" s="136"/>
    </row>
    <row r="452" spans="18:37">
      <c r="R452" s="136"/>
      <c r="S452" s="136"/>
      <c r="Z452" s="136"/>
      <c r="AA452" s="136"/>
      <c r="AH452" s="136"/>
      <c r="AI452" s="136"/>
      <c r="AJ452" s="137"/>
      <c r="AK452" s="136"/>
    </row>
    <row r="453" spans="18:37">
      <c r="R453" s="136"/>
      <c r="S453" s="136"/>
      <c r="Z453" s="136"/>
      <c r="AA453" s="136"/>
      <c r="AH453" s="136"/>
      <c r="AI453" s="136"/>
      <c r="AJ453" s="137"/>
      <c r="AK453" s="136"/>
    </row>
    <row r="454" spans="18:37">
      <c r="R454" s="136"/>
      <c r="S454" s="136"/>
      <c r="Z454" s="136"/>
      <c r="AA454" s="136"/>
      <c r="AH454" s="136"/>
      <c r="AI454" s="136"/>
      <c r="AJ454" s="137"/>
      <c r="AK454" s="136"/>
    </row>
    <row r="455" spans="18:37">
      <c r="R455" s="136"/>
      <c r="S455" s="136"/>
      <c r="Z455" s="136"/>
      <c r="AA455" s="136"/>
      <c r="AH455" s="136"/>
      <c r="AI455" s="136"/>
      <c r="AJ455" s="137"/>
      <c r="AK455" s="136"/>
    </row>
    <row r="456" spans="18:37">
      <c r="R456" s="136"/>
      <c r="S456" s="136"/>
      <c r="Z456" s="136"/>
      <c r="AA456" s="136"/>
      <c r="AH456" s="136"/>
      <c r="AI456" s="136"/>
      <c r="AJ456" s="137"/>
      <c r="AK456" s="136"/>
    </row>
    <row r="457" spans="18:37">
      <c r="R457" s="136"/>
      <c r="S457" s="136"/>
      <c r="Z457" s="136"/>
      <c r="AA457" s="136"/>
      <c r="AH457" s="136"/>
      <c r="AI457" s="136"/>
      <c r="AJ457" s="137"/>
      <c r="AK457" s="136"/>
    </row>
    <row r="458" spans="18:37">
      <c r="R458" s="136"/>
      <c r="S458" s="136"/>
      <c r="Z458" s="136"/>
      <c r="AA458" s="136"/>
      <c r="AH458" s="136"/>
      <c r="AI458" s="136"/>
      <c r="AJ458" s="137"/>
      <c r="AK458" s="136"/>
    </row>
    <row r="459" spans="18:37">
      <c r="R459" s="136"/>
      <c r="S459" s="136"/>
      <c r="Z459" s="136"/>
      <c r="AA459" s="136"/>
      <c r="AH459" s="136"/>
      <c r="AI459" s="136"/>
      <c r="AJ459" s="137"/>
      <c r="AK459" s="136"/>
    </row>
    <row r="460" spans="18:37">
      <c r="R460" s="136"/>
      <c r="S460" s="136"/>
      <c r="Z460" s="136"/>
      <c r="AA460" s="136"/>
      <c r="AH460" s="136"/>
      <c r="AI460" s="136"/>
      <c r="AJ460" s="137"/>
      <c r="AK460" s="136"/>
    </row>
    <row r="461" spans="18:37">
      <c r="R461" s="136"/>
      <c r="S461" s="136"/>
      <c r="Z461" s="136"/>
      <c r="AA461" s="136"/>
      <c r="AH461" s="136"/>
      <c r="AI461" s="136"/>
      <c r="AJ461" s="137"/>
      <c r="AK461" s="136"/>
    </row>
    <row r="462" spans="18:37">
      <c r="R462" s="136"/>
      <c r="S462" s="136"/>
      <c r="Z462" s="136"/>
      <c r="AA462" s="136"/>
      <c r="AH462" s="136"/>
      <c r="AI462" s="136"/>
      <c r="AJ462" s="137"/>
      <c r="AK462" s="136"/>
    </row>
    <row r="463" spans="18:37">
      <c r="R463" s="136"/>
      <c r="S463" s="136"/>
      <c r="Z463" s="136"/>
      <c r="AA463" s="136"/>
      <c r="AH463" s="136"/>
      <c r="AI463" s="136"/>
      <c r="AJ463" s="137"/>
      <c r="AK463" s="136"/>
    </row>
    <row r="464" spans="18:37">
      <c r="R464" s="136"/>
      <c r="S464" s="136"/>
      <c r="Z464" s="136"/>
      <c r="AA464" s="136"/>
      <c r="AH464" s="136"/>
      <c r="AI464" s="136"/>
      <c r="AJ464" s="137"/>
      <c r="AK464" s="136"/>
    </row>
    <row r="465" spans="18:37">
      <c r="R465" s="136"/>
      <c r="S465" s="136"/>
      <c r="Z465" s="136"/>
      <c r="AA465" s="136"/>
      <c r="AH465" s="136"/>
      <c r="AI465" s="136"/>
      <c r="AJ465" s="137"/>
      <c r="AK465" s="136"/>
    </row>
    <row r="466" spans="18:37">
      <c r="R466" s="136"/>
      <c r="S466" s="136"/>
      <c r="Z466" s="136"/>
      <c r="AA466" s="136"/>
      <c r="AH466" s="136"/>
      <c r="AI466" s="136"/>
      <c r="AJ466" s="137"/>
      <c r="AK466" s="136"/>
    </row>
    <row r="467" spans="18:37">
      <c r="R467" s="136"/>
      <c r="S467" s="136"/>
      <c r="Z467" s="136"/>
      <c r="AA467" s="136"/>
      <c r="AH467" s="136"/>
      <c r="AI467" s="136"/>
      <c r="AJ467" s="137"/>
      <c r="AK467" s="136"/>
    </row>
    <row r="468" spans="18:37">
      <c r="R468" s="136"/>
      <c r="S468" s="136"/>
      <c r="Z468" s="136"/>
      <c r="AA468" s="136"/>
      <c r="AH468" s="136"/>
      <c r="AI468" s="136"/>
      <c r="AJ468" s="137"/>
      <c r="AK468" s="136"/>
    </row>
    <row r="469" spans="18:37">
      <c r="R469" s="136"/>
      <c r="S469" s="136"/>
      <c r="Z469" s="136"/>
      <c r="AA469" s="136"/>
      <c r="AH469" s="136"/>
      <c r="AI469" s="136"/>
      <c r="AJ469" s="137"/>
      <c r="AK469" s="136"/>
    </row>
    <row r="470" spans="18:37">
      <c r="R470" s="136"/>
      <c r="S470" s="136"/>
      <c r="Z470" s="136"/>
      <c r="AA470" s="136"/>
      <c r="AH470" s="136"/>
      <c r="AI470" s="136"/>
      <c r="AJ470" s="137"/>
      <c r="AK470" s="136"/>
    </row>
    <row r="471" spans="18:37">
      <c r="R471" s="136"/>
      <c r="S471" s="136"/>
      <c r="Z471" s="136"/>
      <c r="AA471" s="136"/>
      <c r="AH471" s="136"/>
      <c r="AI471" s="136"/>
      <c r="AJ471" s="137"/>
      <c r="AK471" s="136"/>
    </row>
    <row r="472" spans="18:37">
      <c r="R472" s="136"/>
      <c r="S472" s="136"/>
      <c r="Z472" s="136"/>
      <c r="AA472" s="136"/>
      <c r="AH472" s="136"/>
      <c r="AI472" s="136"/>
      <c r="AJ472" s="137"/>
      <c r="AK472" s="136"/>
    </row>
    <row r="473" spans="18:37">
      <c r="R473" s="136"/>
      <c r="S473" s="136"/>
      <c r="Z473" s="136"/>
      <c r="AA473" s="136"/>
      <c r="AH473" s="136"/>
      <c r="AI473" s="136"/>
      <c r="AJ473" s="137"/>
      <c r="AK473" s="136"/>
    </row>
    <row r="474" spans="18:37">
      <c r="R474" s="136"/>
      <c r="S474" s="136"/>
      <c r="Z474" s="136"/>
      <c r="AA474" s="136"/>
      <c r="AH474" s="136"/>
      <c r="AI474" s="136"/>
      <c r="AJ474" s="137"/>
      <c r="AK474" s="136"/>
    </row>
    <row r="475" spans="18:37">
      <c r="R475" s="136"/>
      <c r="S475" s="136"/>
      <c r="Z475" s="136"/>
      <c r="AA475" s="136"/>
      <c r="AH475" s="136"/>
      <c r="AI475" s="136"/>
      <c r="AJ475" s="137"/>
      <c r="AK475" s="136"/>
    </row>
    <row r="476" spans="18:37">
      <c r="R476" s="136"/>
      <c r="S476" s="136"/>
      <c r="Z476" s="136"/>
      <c r="AA476" s="136"/>
      <c r="AH476" s="136"/>
      <c r="AI476" s="136"/>
      <c r="AJ476" s="137"/>
      <c r="AK476" s="136"/>
    </row>
    <row r="477" spans="18:37">
      <c r="R477" s="136"/>
      <c r="S477" s="136"/>
      <c r="Z477" s="136"/>
      <c r="AA477" s="136"/>
      <c r="AH477" s="136"/>
      <c r="AI477" s="136"/>
      <c r="AJ477" s="137"/>
      <c r="AK477" s="136"/>
    </row>
    <row r="478" spans="18:37">
      <c r="R478" s="136"/>
      <c r="S478" s="136"/>
      <c r="Z478" s="136"/>
      <c r="AA478" s="136"/>
      <c r="AH478" s="136"/>
      <c r="AI478" s="136"/>
      <c r="AJ478" s="137"/>
      <c r="AK478" s="136"/>
    </row>
    <row r="479" spans="18:37">
      <c r="R479" s="136"/>
      <c r="S479" s="136"/>
      <c r="Z479" s="136"/>
      <c r="AA479" s="136"/>
      <c r="AH479" s="136"/>
      <c r="AI479" s="136"/>
      <c r="AJ479" s="137"/>
      <c r="AK479" s="136"/>
    </row>
    <row r="480" spans="18:37">
      <c r="R480" s="136"/>
      <c r="S480" s="136"/>
      <c r="Z480" s="136"/>
      <c r="AA480" s="136"/>
      <c r="AH480" s="136"/>
      <c r="AI480" s="136"/>
      <c r="AJ480" s="137"/>
      <c r="AK480" s="136"/>
    </row>
    <row r="481" spans="18:37">
      <c r="R481" s="136"/>
      <c r="S481" s="136"/>
      <c r="Z481" s="136"/>
      <c r="AA481" s="136"/>
      <c r="AH481" s="136"/>
      <c r="AI481" s="136"/>
      <c r="AJ481" s="137"/>
      <c r="AK481" s="136"/>
    </row>
    <row r="482" spans="18:37">
      <c r="R482" s="136"/>
      <c r="S482" s="136"/>
      <c r="Z482" s="136"/>
      <c r="AA482" s="136"/>
      <c r="AH482" s="136"/>
      <c r="AI482" s="136"/>
      <c r="AJ482" s="137"/>
      <c r="AK482" s="136"/>
    </row>
    <row r="483" spans="18:37">
      <c r="R483" s="136"/>
      <c r="S483" s="136"/>
      <c r="Z483" s="136"/>
      <c r="AA483" s="136"/>
      <c r="AH483" s="136"/>
      <c r="AI483" s="136"/>
      <c r="AJ483" s="137"/>
      <c r="AK483" s="136"/>
    </row>
    <row r="484" spans="18:37">
      <c r="R484" s="136"/>
      <c r="S484" s="136"/>
      <c r="Z484" s="136"/>
      <c r="AA484" s="136"/>
      <c r="AH484" s="136"/>
      <c r="AI484" s="136"/>
      <c r="AJ484" s="137"/>
      <c r="AK484" s="136"/>
    </row>
    <row r="485" spans="18:37">
      <c r="R485" s="136"/>
      <c r="S485" s="136"/>
      <c r="Z485" s="136"/>
      <c r="AA485" s="136"/>
      <c r="AH485" s="136"/>
      <c r="AI485" s="136"/>
      <c r="AJ485" s="137"/>
      <c r="AK485" s="136"/>
    </row>
    <row r="486" spans="18:37">
      <c r="R486" s="136"/>
      <c r="S486" s="136"/>
      <c r="Z486" s="136"/>
      <c r="AA486" s="136"/>
      <c r="AH486" s="136"/>
      <c r="AI486" s="136"/>
      <c r="AJ486" s="137"/>
      <c r="AK486" s="136"/>
    </row>
    <row r="487" spans="18:37">
      <c r="R487" s="136"/>
      <c r="S487" s="136"/>
      <c r="Z487" s="136"/>
      <c r="AA487" s="136"/>
      <c r="AH487" s="136"/>
      <c r="AI487" s="136"/>
      <c r="AJ487" s="137"/>
      <c r="AK487" s="136"/>
    </row>
    <row r="488" spans="18:37">
      <c r="R488" s="136"/>
      <c r="S488" s="136"/>
      <c r="Z488" s="136"/>
      <c r="AA488" s="136"/>
      <c r="AH488" s="136"/>
      <c r="AI488" s="136"/>
      <c r="AJ488" s="137"/>
      <c r="AK488" s="136"/>
    </row>
    <row r="489" spans="18:37">
      <c r="R489" s="136"/>
      <c r="S489" s="136"/>
      <c r="Z489" s="136"/>
      <c r="AA489" s="136"/>
      <c r="AH489" s="136"/>
      <c r="AI489" s="136"/>
      <c r="AJ489" s="137"/>
      <c r="AK489" s="136"/>
    </row>
    <row r="490" spans="18:37">
      <c r="R490" s="136"/>
      <c r="S490" s="136"/>
      <c r="Z490" s="136"/>
      <c r="AA490" s="136"/>
      <c r="AH490" s="136"/>
      <c r="AI490" s="136"/>
      <c r="AJ490" s="137"/>
      <c r="AK490" s="136"/>
    </row>
    <row r="491" spans="18:37">
      <c r="R491" s="136"/>
      <c r="S491" s="136"/>
      <c r="Z491" s="136"/>
      <c r="AA491" s="136"/>
      <c r="AH491" s="136"/>
      <c r="AI491" s="136"/>
      <c r="AJ491" s="137"/>
      <c r="AK491" s="136"/>
    </row>
    <row r="492" spans="18:37">
      <c r="R492" s="136"/>
      <c r="S492" s="136"/>
      <c r="Z492" s="136"/>
      <c r="AA492" s="136"/>
      <c r="AH492" s="136"/>
      <c r="AI492" s="136"/>
      <c r="AJ492" s="137"/>
      <c r="AK492" s="136"/>
    </row>
    <row r="493" spans="18:37">
      <c r="R493" s="136"/>
      <c r="S493" s="136"/>
      <c r="Z493" s="136"/>
      <c r="AA493" s="136"/>
      <c r="AH493" s="136"/>
      <c r="AI493" s="136"/>
      <c r="AJ493" s="137"/>
      <c r="AK493" s="136"/>
    </row>
    <row r="494" spans="18:37">
      <c r="R494" s="136"/>
      <c r="S494" s="136"/>
      <c r="Z494" s="136"/>
      <c r="AA494" s="136"/>
      <c r="AH494" s="136"/>
      <c r="AI494" s="136"/>
      <c r="AJ494" s="137"/>
      <c r="AK494" s="136"/>
    </row>
    <row r="495" spans="18:37">
      <c r="R495" s="136"/>
      <c r="S495" s="136"/>
      <c r="Z495" s="136"/>
      <c r="AA495" s="136"/>
      <c r="AH495" s="136"/>
      <c r="AI495" s="136"/>
      <c r="AJ495" s="137"/>
      <c r="AK495" s="136"/>
    </row>
    <row r="496" spans="18:37">
      <c r="R496" s="136"/>
      <c r="S496" s="136"/>
      <c r="Z496" s="136"/>
      <c r="AA496" s="136"/>
      <c r="AH496" s="136"/>
      <c r="AI496" s="136"/>
      <c r="AJ496" s="137"/>
      <c r="AK496" s="136"/>
    </row>
    <row r="497" spans="18:37">
      <c r="R497" s="136"/>
      <c r="S497" s="136"/>
      <c r="Z497" s="136"/>
      <c r="AA497" s="136"/>
      <c r="AH497" s="136"/>
      <c r="AI497" s="136"/>
      <c r="AJ497" s="137"/>
      <c r="AK497" s="136"/>
    </row>
    <row r="498" spans="18:37">
      <c r="R498" s="136"/>
      <c r="S498" s="136"/>
      <c r="Z498" s="136"/>
      <c r="AA498" s="136"/>
      <c r="AH498" s="136"/>
      <c r="AI498" s="136"/>
      <c r="AJ498" s="137"/>
      <c r="AK498" s="136"/>
    </row>
    <row r="499" spans="18:37">
      <c r="R499" s="136"/>
      <c r="S499" s="136"/>
      <c r="Z499" s="136"/>
      <c r="AA499" s="136"/>
      <c r="AH499" s="136"/>
      <c r="AI499" s="136"/>
      <c r="AJ499" s="137"/>
      <c r="AK499" s="136"/>
    </row>
    <row r="500" spans="18:37">
      <c r="R500" s="136"/>
      <c r="S500" s="136"/>
      <c r="Z500" s="136"/>
      <c r="AA500" s="136"/>
      <c r="AH500" s="136"/>
      <c r="AI500" s="136"/>
      <c r="AJ500" s="137"/>
      <c r="AK500" s="136"/>
    </row>
    <row r="501" spans="18:37">
      <c r="R501" s="136"/>
      <c r="S501" s="136"/>
      <c r="Z501" s="136"/>
      <c r="AA501" s="136"/>
      <c r="AH501" s="136"/>
      <c r="AI501" s="136"/>
      <c r="AJ501" s="137"/>
      <c r="AK501" s="136"/>
    </row>
    <row r="502" spans="18:37">
      <c r="R502" s="136"/>
      <c r="S502" s="136"/>
      <c r="Z502" s="136"/>
      <c r="AA502" s="136"/>
      <c r="AH502" s="136"/>
      <c r="AI502" s="136"/>
      <c r="AJ502" s="137"/>
      <c r="AK502" s="136"/>
    </row>
    <row r="503" spans="18:37">
      <c r="R503" s="136"/>
      <c r="S503" s="136"/>
      <c r="Z503" s="136"/>
      <c r="AA503" s="136"/>
      <c r="AH503" s="136"/>
      <c r="AI503" s="136"/>
      <c r="AJ503" s="137"/>
      <c r="AK503" s="136"/>
    </row>
    <row r="504" spans="18:37">
      <c r="R504" s="136"/>
      <c r="S504" s="136"/>
      <c r="Z504" s="136"/>
      <c r="AA504" s="136"/>
      <c r="AH504" s="136"/>
      <c r="AI504" s="136"/>
      <c r="AJ504" s="137"/>
      <c r="AK504" s="136"/>
    </row>
    <row r="505" spans="18:37">
      <c r="R505" s="136"/>
      <c r="S505" s="136"/>
      <c r="Z505" s="136"/>
      <c r="AA505" s="136"/>
      <c r="AH505" s="136"/>
      <c r="AI505" s="136"/>
      <c r="AJ505" s="137"/>
      <c r="AK505" s="136"/>
    </row>
    <row r="506" spans="18:37">
      <c r="R506" s="136"/>
      <c r="S506" s="136"/>
      <c r="Z506" s="136"/>
      <c r="AA506" s="136"/>
      <c r="AH506" s="136"/>
      <c r="AI506" s="136"/>
      <c r="AJ506" s="137"/>
      <c r="AK506" s="136"/>
    </row>
    <row r="507" spans="18:37">
      <c r="R507" s="136"/>
      <c r="S507" s="136"/>
      <c r="Z507" s="136"/>
      <c r="AA507" s="136"/>
      <c r="AH507" s="136"/>
      <c r="AI507" s="136"/>
      <c r="AJ507" s="137"/>
      <c r="AK507" s="136"/>
    </row>
    <row r="508" spans="18:37">
      <c r="R508" s="136"/>
      <c r="S508" s="136"/>
      <c r="Z508" s="136"/>
      <c r="AA508" s="136"/>
      <c r="AH508" s="136"/>
      <c r="AI508" s="136"/>
      <c r="AJ508" s="137"/>
      <c r="AK508" s="136"/>
    </row>
    <row r="509" spans="18:37">
      <c r="R509" s="136"/>
      <c r="S509" s="136"/>
      <c r="Z509" s="136"/>
      <c r="AA509" s="136"/>
      <c r="AH509" s="136"/>
      <c r="AI509" s="136"/>
      <c r="AJ509" s="137"/>
      <c r="AK509" s="136"/>
    </row>
    <row r="510" spans="18:37">
      <c r="R510" s="136"/>
      <c r="S510" s="136"/>
      <c r="Z510" s="136"/>
      <c r="AA510" s="136"/>
      <c r="AH510" s="136"/>
      <c r="AI510" s="136"/>
      <c r="AJ510" s="137"/>
      <c r="AK510" s="136"/>
    </row>
    <row r="511" spans="18:37">
      <c r="R511" s="136"/>
      <c r="S511" s="136"/>
      <c r="Z511" s="136"/>
      <c r="AA511" s="136"/>
      <c r="AH511" s="136"/>
      <c r="AI511" s="136"/>
      <c r="AJ511" s="137"/>
      <c r="AK511" s="136"/>
    </row>
    <row r="512" spans="18:37">
      <c r="R512" s="136"/>
      <c r="S512" s="136"/>
      <c r="Z512" s="136"/>
      <c r="AA512" s="136"/>
      <c r="AH512" s="136"/>
      <c r="AI512" s="136"/>
      <c r="AJ512" s="137"/>
      <c r="AK512" s="136"/>
    </row>
    <row r="513" spans="18:37">
      <c r="R513" s="136"/>
      <c r="S513" s="136"/>
      <c r="Z513" s="136"/>
      <c r="AA513" s="136"/>
      <c r="AH513" s="136"/>
      <c r="AI513" s="136"/>
      <c r="AJ513" s="137"/>
      <c r="AK513" s="136"/>
    </row>
    <row r="514" spans="18:37">
      <c r="R514" s="136"/>
      <c r="S514" s="136"/>
      <c r="Z514" s="136"/>
      <c r="AA514" s="136"/>
      <c r="AH514" s="136"/>
      <c r="AI514" s="136"/>
      <c r="AJ514" s="137"/>
      <c r="AK514" s="136"/>
    </row>
    <row r="515" spans="18:37">
      <c r="R515" s="136"/>
      <c r="S515" s="136"/>
      <c r="Z515" s="136"/>
      <c r="AA515" s="136"/>
      <c r="AH515" s="136"/>
      <c r="AI515" s="136"/>
      <c r="AJ515" s="137"/>
      <c r="AK515" s="136"/>
    </row>
    <row r="516" spans="18:37">
      <c r="R516" s="136"/>
      <c r="S516" s="136"/>
      <c r="Z516" s="136"/>
      <c r="AA516" s="136"/>
      <c r="AH516" s="136"/>
      <c r="AI516" s="136"/>
      <c r="AJ516" s="137"/>
      <c r="AK516" s="136"/>
    </row>
    <row r="517" spans="18:37">
      <c r="R517" s="136"/>
      <c r="S517" s="136"/>
      <c r="Z517" s="136"/>
      <c r="AA517" s="136"/>
      <c r="AH517" s="136"/>
      <c r="AI517" s="136"/>
      <c r="AJ517" s="137"/>
      <c r="AK517" s="136"/>
    </row>
    <row r="518" spans="18:37">
      <c r="R518" s="136"/>
      <c r="S518" s="136"/>
      <c r="Z518" s="136"/>
      <c r="AA518" s="136"/>
      <c r="AH518" s="136"/>
      <c r="AI518" s="136"/>
      <c r="AJ518" s="137"/>
      <c r="AK518" s="136"/>
    </row>
    <row r="519" spans="18:37">
      <c r="R519" s="136"/>
      <c r="S519" s="136"/>
      <c r="Z519" s="136"/>
      <c r="AA519" s="136"/>
      <c r="AH519" s="136"/>
      <c r="AI519" s="136"/>
      <c r="AJ519" s="137"/>
      <c r="AK519" s="136"/>
    </row>
    <row r="520" spans="18:37">
      <c r="R520" s="136"/>
      <c r="S520" s="136"/>
      <c r="Z520" s="136"/>
      <c r="AA520" s="136"/>
      <c r="AH520" s="136"/>
      <c r="AI520" s="136"/>
      <c r="AJ520" s="137"/>
      <c r="AK520" s="136"/>
    </row>
    <row r="521" spans="18:37">
      <c r="R521" s="136"/>
      <c r="S521" s="136"/>
      <c r="Z521" s="136"/>
      <c r="AA521" s="136"/>
      <c r="AH521" s="136"/>
      <c r="AI521" s="136"/>
      <c r="AJ521" s="137"/>
      <c r="AK521" s="136"/>
    </row>
    <row r="522" spans="18:37">
      <c r="R522" s="136"/>
      <c r="S522" s="136"/>
      <c r="Z522" s="136"/>
      <c r="AA522" s="136"/>
      <c r="AH522" s="136"/>
      <c r="AI522" s="136"/>
      <c r="AJ522" s="137"/>
      <c r="AK522" s="136"/>
    </row>
    <row r="523" spans="18:37">
      <c r="R523" s="136"/>
      <c r="S523" s="136"/>
      <c r="Z523" s="136"/>
      <c r="AA523" s="136"/>
      <c r="AH523" s="136"/>
      <c r="AI523" s="136"/>
      <c r="AJ523" s="137"/>
      <c r="AK523" s="136"/>
    </row>
    <row r="524" spans="18:37">
      <c r="R524" s="136"/>
      <c r="S524" s="136"/>
      <c r="Z524" s="136"/>
      <c r="AA524" s="136"/>
      <c r="AH524" s="136"/>
      <c r="AI524" s="136"/>
      <c r="AJ524" s="137"/>
      <c r="AK524" s="136"/>
    </row>
    <row r="525" spans="18:37">
      <c r="R525" s="136"/>
      <c r="S525" s="136"/>
      <c r="Z525" s="136"/>
      <c r="AA525" s="136"/>
      <c r="AH525" s="136"/>
      <c r="AI525" s="136"/>
      <c r="AJ525" s="137"/>
      <c r="AK525" s="136"/>
    </row>
    <row r="526" spans="18:37">
      <c r="R526" s="136"/>
      <c r="S526" s="136"/>
      <c r="Z526" s="136"/>
      <c r="AA526" s="136"/>
      <c r="AH526" s="136"/>
      <c r="AI526" s="136"/>
      <c r="AJ526" s="137"/>
      <c r="AK526" s="136"/>
    </row>
    <row r="527" spans="18:37">
      <c r="R527" s="136"/>
      <c r="S527" s="136"/>
      <c r="Z527" s="136"/>
      <c r="AA527" s="136"/>
      <c r="AH527" s="136"/>
      <c r="AI527" s="136"/>
      <c r="AJ527" s="137"/>
      <c r="AK527" s="136"/>
    </row>
    <row r="528" spans="18:37">
      <c r="R528" s="136"/>
      <c r="S528" s="136"/>
      <c r="Z528" s="136"/>
      <c r="AA528" s="136"/>
      <c r="AH528" s="136"/>
      <c r="AI528" s="136"/>
      <c r="AJ528" s="137"/>
      <c r="AK528" s="136"/>
    </row>
    <row r="529" spans="18:37">
      <c r="R529" s="136"/>
      <c r="S529" s="136"/>
      <c r="Z529" s="136"/>
      <c r="AA529" s="136"/>
      <c r="AH529" s="136"/>
      <c r="AI529" s="136"/>
      <c r="AJ529" s="137"/>
      <c r="AK529" s="136"/>
    </row>
    <row r="530" spans="18:37">
      <c r="R530" s="136"/>
      <c r="S530" s="136"/>
      <c r="Z530" s="136"/>
      <c r="AA530" s="136"/>
      <c r="AH530" s="136"/>
      <c r="AI530" s="136"/>
      <c r="AJ530" s="137"/>
      <c r="AK530" s="136"/>
    </row>
    <row r="531" spans="18:37">
      <c r="R531" s="136"/>
      <c r="S531" s="136"/>
      <c r="Z531" s="136"/>
      <c r="AA531" s="136"/>
      <c r="AH531" s="136"/>
      <c r="AI531" s="136"/>
      <c r="AJ531" s="137"/>
      <c r="AK531" s="136"/>
    </row>
    <row r="532" spans="18:37">
      <c r="R532" s="136"/>
      <c r="S532" s="136"/>
      <c r="Z532" s="136"/>
      <c r="AA532" s="136"/>
      <c r="AH532" s="136"/>
      <c r="AI532" s="136"/>
      <c r="AJ532" s="137"/>
      <c r="AK532" s="136"/>
    </row>
    <row r="533" spans="18:37">
      <c r="R533" s="136"/>
      <c r="S533" s="136"/>
      <c r="Z533" s="136"/>
      <c r="AA533" s="136"/>
      <c r="AH533" s="136"/>
      <c r="AI533" s="136"/>
      <c r="AJ533" s="137"/>
      <c r="AK533" s="136"/>
    </row>
    <row r="534" spans="18:37">
      <c r="R534" s="136"/>
      <c r="S534" s="136"/>
      <c r="Z534" s="136"/>
      <c r="AA534" s="136"/>
      <c r="AH534" s="136"/>
      <c r="AI534" s="136"/>
      <c r="AJ534" s="137"/>
      <c r="AK534" s="136"/>
    </row>
    <row r="535" spans="18:37">
      <c r="R535" s="136"/>
      <c r="S535" s="136"/>
      <c r="Z535" s="136"/>
      <c r="AA535" s="136"/>
      <c r="AH535" s="136"/>
      <c r="AI535" s="136"/>
      <c r="AJ535" s="137"/>
      <c r="AK535" s="136"/>
    </row>
    <row r="536" spans="18:37">
      <c r="R536" s="136"/>
      <c r="S536" s="136"/>
      <c r="Z536" s="136"/>
      <c r="AA536" s="136"/>
      <c r="AH536" s="136"/>
      <c r="AI536" s="136"/>
      <c r="AJ536" s="137"/>
      <c r="AK536" s="136"/>
    </row>
    <row r="537" spans="18:37">
      <c r="R537" s="136"/>
      <c r="S537" s="136"/>
      <c r="Z537" s="136"/>
      <c r="AA537" s="136"/>
      <c r="AH537" s="136"/>
      <c r="AI537" s="136"/>
      <c r="AJ537" s="137"/>
      <c r="AK537" s="136"/>
    </row>
    <row r="538" spans="18:37">
      <c r="R538" s="136"/>
      <c r="S538" s="136"/>
      <c r="Z538" s="136"/>
      <c r="AA538" s="136"/>
      <c r="AH538" s="136"/>
      <c r="AI538" s="136"/>
      <c r="AJ538" s="137"/>
      <c r="AK538" s="136"/>
    </row>
    <row r="539" spans="18:37">
      <c r="R539" s="136"/>
      <c r="S539" s="136"/>
      <c r="Z539" s="136"/>
      <c r="AA539" s="136"/>
      <c r="AH539" s="136"/>
      <c r="AI539" s="136"/>
      <c r="AJ539" s="137"/>
      <c r="AK539" s="136"/>
    </row>
    <row r="540" spans="18:37">
      <c r="R540" s="136"/>
      <c r="S540" s="136"/>
      <c r="Z540" s="136"/>
      <c r="AA540" s="136"/>
      <c r="AH540" s="136"/>
      <c r="AI540" s="136"/>
      <c r="AJ540" s="137"/>
      <c r="AK540" s="136"/>
    </row>
    <row r="541" spans="18:37">
      <c r="R541" s="136"/>
      <c r="S541" s="136"/>
      <c r="Z541" s="136"/>
      <c r="AA541" s="136"/>
      <c r="AH541" s="136"/>
      <c r="AI541" s="136"/>
      <c r="AJ541" s="137"/>
      <c r="AK541" s="136"/>
    </row>
    <row r="542" spans="18:37">
      <c r="R542" s="136"/>
      <c r="S542" s="136"/>
      <c r="Z542" s="136"/>
      <c r="AA542" s="136"/>
      <c r="AH542" s="136"/>
      <c r="AI542" s="136"/>
      <c r="AJ542" s="137"/>
      <c r="AK542" s="136"/>
    </row>
    <row r="543" spans="18:37">
      <c r="R543" s="136"/>
      <c r="S543" s="136"/>
      <c r="Z543" s="136"/>
      <c r="AA543" s="136"/>
      <c r="AH543" s="136"/>
      <c r="AI543" s="136"/>
      <c r="AJ543" s="137"/>
      <c r="AK543" s="136"/>
    </row>
    <row r="544" spans="18:37">
      <c r="R544" s="136"/>
      <c r="S544" s="136"/>
      <c r="Z544" s="136"/>
      <c r="AA544" s="136"/>
      <c r="AH544" s="136"/>
      <c r="AI544" s="136"/>
      <c r="AJ544" s="137"/>
      <c r="AK544" s="136"/>
    </row>
    <row r="545" spans="18:37">
      <c r="R545" s="136"/>
      <c r="S545" s="136"/>
      <c r="Z545" s="136"/>
      <c r="AA545" s="136"/>
      <c r="AH545" s="136"/>
      <c r="AI545" s="136"/>
      <c r="AJ545" s="137"/>
      <c r="AK545" s="136"/>
    </row>
    <row r="546" spans="18:37">
      <c r="R546" s="136"/>
      <c r="S546" s="136"/>
      <c r="Z546" s="136"/>
      <c r="AA546" s="136"/>
      <c r="AH546" s="136"/>
      <c r="AI546" s="136"/>
      <c r="AJ546" s="137"/>
      <c r="AK546" s="136"/>
    </row>
    <row r="547" spans="18:37">
      <c r="R547" s="136"/>
      <c r="S547" s="136"/>
      <c r="Z547" s="136"/>
      <c r="AA547" s="136"/>
      <c r="AH547" s="136"/>
      <c r="AI547" s="136"/>
      <c r="AJ547" s="137"/>
      <c r="AK547" s="136"/>
    </row>
    <row r="548" spans="18:37">
      <c r="R548" s="136"/>
      <c r="S548" s="136"/>
      <c r="Z548" s="136"/>
      <c r="AA548" s="136"/>
      <c r="AH548" s="136"/>
      <c r="AI548" s="136"/>
      <c r="AJ548" s="137"/>
      <c r="AK548" s="136"/>
    </row>
    <row r="549" spans="18:37">
      <c r="R549" s="136"/>
      <c r="S549" s="136"/>
      <c r="Z549" s="136"/>
      <c r="AA549" s="136"/>
      <c r="AH549" s="136"/>
      <c r="AI549" s="136"/>
      <c r="AJ549" s="137"/>
      <c r="AK549" s="136"/>
    </row>
    <row r="550" spans="18:37">
      <c r="R550" s="136"/>
      <c r="S550" s="136"/>
      <c r="Z550" s="136"/>
      <c r="AA550" s="136"/>
      <c r="AH550" s="136"/>
      <c r="AI550" s="136"/>
      <c r="AJ550" s="137"/>
      <c r="AK550" s="136"/>
    </row>
    <row r="551" spans="18:37">
      <c r="R551" s="136"/>
      <c r="S551" s="136"/>
      <c r="Z551" s="136"/>
      <c r="AA551" s="136"/>
      <c r="AH551" s="136"/>
      <c r="AI551" s="136"/>
      <c r="AJ551" s="137"/>
      <c r="AK551" s="136"/>
    </row>
    <row r="552" spans="18:37">
      <c r="R552" s="136"/>
      <c r="S552" s="136"/>
      <c r="Z552" s="136"/>
      <c r="AA552" s="136"/>
      <c r="AH552" s="136"/>
      <c r="AI552" s="136"/>
      <c r="AJ552" s="137"/>
      <c r="AK552" s="136"/>
    </row>
    <row r="553" spans="18:37">
      <c r="R553" s="136"/>
      <c r="S553" s="136"/>
      <c r="Z553" s="136"/>
      <c r="AA553" s="136"/>
      <c r="AH553" s="136"/>
      <c r="AI553" s="136"/>
      <c r="AJ553" s="137"/>
      <c r="AK553" s="136"/>
    </row>
    <row r="554" spans="18:37">
      <c r="R554" s="136"/>
      <c r="S554" s="136"/>
      <c r="Z554" s="136"/>
      <c r="AA554" s="136"/>
      <c r="AH554" s="136"/>
      <c r="AI554" s="136"/>
      <c r="AJ554" s="137"/>
      <c r="AK554" s="136"/>
    </row>
    <row r="555" spans="18:37">
      <c r="R555" s="136"/>
      <c r="S555" s="136"/>
      <c r="Z555" s="136"/>
      <c r="AA555" s="136"/>
      <c r="AH555" s="136"/>
      <c r="AI555" s="136"/>
      <c r="AJ555" s="137"/>
      <c r="AK555" s="136"/>
    </row>
    <row r="556" spans="18:37">
      <c r="R556" s="136"/>
      <c r="S556" s="136"/>
      <c r="Z556" s="136"/>
      <c r="AA556" s="136"/>
      <c r="AH556" s="136"/>
      <c r="AI556" s="136"/>
      <c r="AJ556" s="137"/>
      <c r="AK556" s="136"/>
    </row>
    <row r="557" spans="18:37">
      <c r="R557" s="136"/>
      <c r="S557" s="136"/>
      <c r="Z557" s="136"/>
      <c r="AA557" s="136"/>
      <c r="AH557" s="136"/>
      <c r="AI557" s="136"/>
      <c r="AJ557" s="137"/>
      <c r="AK557" s="136"/>
    </row>
    <row r="558" spans="18:37">
      <c r="R558" s="136"/>
      <c r="S558" s="136"/>
      <c r="Z558" s="136"/>
      <c r="AA558" s="136"/>
      <c r="AH558" s="136"/>
      <c r="AI558" s="136"/>
      <c r="AJ558" s="137"/>
      <c r="AK558" s="136"/>
    </row>
    <row r="559" spans="18:37">
      <c r="R559" s="136"/>
      <c r="S559" s="136"/>
      <c r="Z559" s="136"/>
      <c r="AA559" s="136"/>
      <c r="AH559" s="136"/>
      <c r="AI559" s="136"/>
      <c r="AJ559" s="137"/>
      <c r="AK559" s="136"/>
    </row>
    <row r="560" spans="18:37">
      <c r="R560" s="136"/>
      <c r="S560" s="136"/>
      <c r="Z560" s="136"/>
      <c r="AA560" s="136"/>
      <c r="AH560" s="136"/>
      <c r="AI560" s="136"/>
      <c r="AJ560" s="137"/>
      <c r="AK560" s="136"/>
    </row>
    <row r="561" spans="18:37">
      <c r="R561" s="136"/>
      <c r="S561" s="136"/>
      <c r="Z561" s="136"/>
      <c r="AA561" s="136"/>
      <c r="AH561" s="136"/>
      <c r="AI561" s="136"/>
      <c r="AJ561" s="137"/>
      <c r="AK561" s="136"/>
    </row>
    <row r="562" spans="18:37">
      <c r="R562" s="136"/>
      <c r="S562" s="136"/>
      <c r="Z562" s="136"/>
      <c r="AA562" s="136"/>
      <c r="AH562" s="136"/>
      <c r="AI562" s="136"/>
      <c r="AJ562" s="137"/>
      <c r="AK562" s="136"/>
    </row>
    <row r="563" spans="18:37">
      <c r="R563" s="136"/>
      <c r="S563" s="136"/>
      <c r="Z563" s="136"/>
      <c r="AA563" s="136"/>
      <c r="AH563" s="136"/>
      <c r="AI563" s="136"/>
      <c r="AJ563" s="137"/>
      <c r="AK563" s="136"/>
    </row>
    <row r="564" spans="18:37">
      <c r="R564" s="136"/>
      <c r="S564" s="136"/>
      <c r="Z564" s="136"/>
      <c r="AA564" s="136"/>
      <c r="AH564" s="136"/>
      <c r="AI564" s="136"/>
      <c r="AJ564" s="137"/>
      <c r="AK564" s="136"/>
    </row>
    <row r="565" spans="18:37">
      <c r="R565" s="136"/>
      <c r="S565" s="136"/>
      <c r="Z565" s="136"/>
      <c r="AA565" s="136"/>
      <c r="AH565" s="136"/>
      <c r="AI565" s="136"/>
      <c r="AJ565" s="137"/>
      <c r="AK565" s="136"/>
    </row>
    <row r="566" spans="18:37">
      <c r="R566" s="136"/>
      <c r="S566" s="136"/>
      <c r="Z566" s="136"/>
      <c r="AA566" s="136"/>
      <c r="AH566" s="136"/>
      <c r="AI566" s="136"/>
      <c r="AJ566" s="137"/>
      <c r="AK566" s="136"/>
    </row>
    <row r="567" spans="18:37">
      <c r="R567" s="136"/>
      <c r="S567" s="136"/>
      <c r="Z567" s="136"/>
      <c r="AA567" s="136"/>
      <c r="AH567" s="136"/>
      <c r="AI567" s="136"/>
      <c r="AJ567" s="137"/>
      <c r="AK567" s="136"/>
    </row>
    <row r="568" spans="18:37">
      <c r="R568" s="136"/>
      <c r="S568" s="136"/>
      <c r="Z568" s="136"/>
      <c r="AA568" s="136"/>
      <c r="AH568" s="136"/>
      <c r="AI568" s="136"/>
      <c r="AJ568" s="137"/>
      <c r="AK568" s="136"/>
    </row>
    <row r="569" spans="18:37">
      <c r="R569" s="136"/>
      <c r="S569" s="136"/>
      <c r="Z569" s="136"/>
      <c r="AA569" s="136"/>
      <c r="AH569" s="136"/>
      <c r="AI569" s="136"/>
      <c r="AJ569" s="137"/>
      <c r="AK569" s="136"/>
    </row>
    <row r="570" spans="18:37">
      <c r="R570" s="136"/>
      <c r="S570" s="136"/>
      <c r="Z570" s="136"/>
      <c r="AA570" s="136"/>
      <c r="AH570" s="136"/>
      <c r="AI570" s="136"/>
      <c r="AJ570" s="137"/>
      <c r="AK570" s="136"/>
    </row>
    <row r="571" spans="18:37">
      <c r="R571" s="136"/>
      <c r="S571" s="136"/>
      <c r="Z571" s="136"/>
      <c r="AA571" s="136"/>
      <c r="AH571" s="136"/>
      <c r="AI571" s="136"/>
      <c r="AJ571" s="137"/>
      <c r="AK571" s="136"/>
    </row>
    <row r="572" spans="18:37">
      <c r="R572" s="136"/>
      <c r="S572" s="136"/>
      <c r="Z572" s="136"/>
      <c r="AA572" s="136"/>
      <c r="AH572" s="136"/>
      <c r="AI572" s="136"/>
      <c r="AJ572" s="137"/>
      <c r="AK572" s="136"/>
    </row>
    <row r="573" spans="18:37">
      <c r="R573" s="136"/>
      <c r="S573" s="136"/>
      <c r="Z573" s="136"/>
      <c r="AA573" s="136"/>
      <c r="AH573" s="136"/>
      <c r="AI573" s="136"/>
      <c r="AJ573" s="137"/>
      <c r="AK573" s="136"/>
    </row>
    <row r="574" spans="18:37">
      <c r="R574" s="136"/>
      <c r="S574" s="136"/>
      <c r="Z574" s="136"/>
      <c r="AA574" s="136"/>
      <c r="AH574" s="136"/>
      <c r="AI574" s="136"/>
      <c r="AJ574" s="137"/>
      <c r="AK574" s="136"/>
    </row>
    <row r="575" spans="18:37">
      <c r="R575" s="136"/>
      <c r="S575" s="136"/>
      <c r="Z575" s="136"/>
      <c r="AA575" s="136"/>
      <c r="AH575" s="136"/>
      <c r="AI575" s="136"/>
      <c r="AJ575" s="137"/>
      <c r="AK575" s="136"/>
    </row>
    <row r="576" spans="18:37">
      <c r="R576" s="136"/>
      <c r="S576" s="136"/>
      <c r="Z576" s="136"/>
      <c r="AA576" s="136"/>
      <c r="AH576" s="136"/>
      <c r="AI576" s="136"/>
      <c r="AJ576" s="137"/>
      <c r="AK576" s="136"/>
    </row>
    <row r="577" spans="18:37">
      <c r="R577" s="136"/>
      <c r="S577" s="136"/>
      <c r="Z577" s="136"/>
      <c r="AA577" s="136"/>
      <c r="AH577" s="136"/>
      <c r="AI577" s="136"/>
      <c r="AJ577" s="137"/>
      <c r="AK577" s="136"/>
    </row>
    <row r="578" spans="18:37">
      <c r="R578" s="136"/>
      <c r="S578" s="136"/>
      <c r="Z578" s="136"/>
      <c r="AA578" s="136"/>
      <c r="AH578" s="136"/>
      <c r="AI578" s="136"/>
      <c r="AJ578" s="137"/>
      <c r="AK578" s="136"/>
    </row>
    <row r="579" spans="18:37">
      <c r="R579" s="136"/>
      <c r="S579" s="136"/>
      <c r="Z579" s="136"/>
      <c r="AA579" s="136"/>
      <c r="AH579" s="136"/>
      <c r="AI579" s="136"/>
      <c r="AJ579" s="137"/>
      <c r="AK579" s="136"/>
    </row>
    <row r="580" spans="18:37">
      <c r="R580" s="136"/>
      <c r="S580" s="136"/>
      <c r="Z580" s="136"/>
      <c r="AA580" s="136"/>
      <c r="AH580" s="136"/>
      <c r="AI580" s="136"/>
      <c r="AJ580" s="137"/>
      <c r="AK580" s="136"/>
    </row>
    <row r="581" spans="18:37">
      <c r="R581" s="136"/>
      <c r="S581" s="136"/>
      <c r="Z581" s="136"/>
      <c r="AA581" s="136"/>
      <c r="AH581" s="136"/>
      <c r="AI581" s="136"/>
      <c r="AJ581" s="137"/>
      <c r="AK581" s="136"/>
    </row>
    <row r="582" spans="18:37">
      <c r="R582" s="136"/>
      <c r="S582" s="136"/>
      <c r="Z582" s="136"/>
      <c r="AA582" s="136"/>
      <c r="AH582" s="136"/>
      <c r="AI582" s="136"/>
      <c r="AJ582" s="137"/>
      <c r="AK582" s="136"/>
    </row>
    <row r="583" spans="18:37">
      <c r="R583" s="136"/>
      <c r="S583" s="136"/>
      <c r="Z583" s="136"/>
      <c r="AA583" s="136"/>
      <c r="AH583" s="136"/>
      <c r="AI583" s="136"/>
      <c r="AJ583" s="137"/>
      <c r="AK583" s="136"/>
    </row>
    <row r="584" spans="18:37">
      <c r="R584" s="136"/>
      <c r="S584" s="136"/>
      <c r="Z584" s="136"/>
      <c r="AA584" s="136"/>
      <c r="AH584" s="136"/>
      <c r="AI584" s="136"/>
      <c r="AJ584" s="137"/>
      <c r="AK584" s="136"/>
    </row>
    <row r="585" spans="18:37">
      <c r="R585" s="136"/>
      <c r="S585" s="136"/>
      <c r="Z585" s="136"/>
      <c r="AA585" s="136"/>
      <c r="AH585" s="136"/>
      <c r="AI585" s="136"/>
      <c r="AJ585" s="137"/>
      <c r="AK585" s="136"/>
    </row>
    <row r="586" spans="18:37">
      <c r="R586" s="136"/>
      <c r="S586" s="136"/>
      <c r="Z586" s="136"/>
      <c r="AA586" s="136"/>
      <c r="AH586" s="136"/>
      <c r="AI586" s="136"/>
      <c r="AJ586" s="137"/>
      <c r="AK586" s="136"/>
    </row>
    <row r="587" spans="18:37">
      <c r="R587" s="136"/>
      <c r="S587" s="136"/>
      <c r="Z587" s="136"/>
      <c r="AA587" s="136"/>
      <c r="AH587" s="136"/>
      <c r="AI587" s="136"/>
      <c r="AJ587" s="137"/>
      <c r="AK587" s="136"/>
    </row>
    <row r="588" spans="18:37">
      <c r="R588" s="136"/>
      <c r="S588" s="136"/>
      <c r="Z588" s="136"/>
      <c r="AA588" s="136"/>
      <c r="AH588" s="136"/>
      <c r="AI588" s="136"/>
      <c r="AJ588" s="137"/>
      <c r="AK588" s="136"/>
    </row>
    <row r="589" spans="18:37">
      <c r="R589" s="136"/>
      <c r="S589" s="136"/>
      <c r="Z589" s="136"/>
      <c r="AA589" s="136"/>
      <c r="AH589" s="136"/>
      <c r="AI589" s="136"/>
      <c r="AJ589" s="137"/>
      <c r="AK589" s="136"/>
    </row>
    <row r="590" spans="18:37">
      <c r="R590" s="136"/>
      <c r="S590" s="136"/>
      <c r="Z590" s="136"/>
      <c r="AA590" s="136"/>
      <c r="AH590" s="136"/>
      <c r="AI590" s="136"/>
      <c r="AJ590" s="137"/>
      <c r="AK590" s="136"/>
    </row>
    <row r="591" spans="18:37">
      <c r="R591" s="136"/>
      <c r="S591" s="136"/>
      <c r="Z591" s="136"/>
      <c r="AA591" s="136"/>
      <c r="AH591" s="136"/>
      <c r="AI591" s="136"/>
      <c r="AJ591" s="137"/>
      <c r="AK591" s="136"/>
    </row>
    <row r="592" spans="18:37">
      <c r="R592" s="136"/>
      <c r="S592" s="136"/>
      <c r="Z592" s="136"/>
      <c r="AA592" s="136"/>
      <c r="AH592" s="136"/>
      <c r="AI592" s="136"/>
      <c r="AJ592" s="137"/>
      <c r="AK592" s="136"/>
    </row>
    <row r="593" spans="18:37">
      <c r="R593" s="136"/>
      <c r="S593" s="136"/>
      <c r="Z593" s="136"/>
      <c r="AA593" s="136"/>
      <c r="AH593" s="136"/>
      <c r="AI593" s="136"/>
      <c r="AJ593" s="137"/>
      <c r="AK593" s="136"/>
    </row>
    <row r="594" spans="18:37">
      <c r="R594" s="136"/>
      <c r="S594" s="136"/>
      <c r="Z594" s="136"/>
      <c r="AA594" s="136"/>
      <c r="AH594" s="136"/>
      <c r="AI594" s="136"/>
      <c r="AJ594" s="137"/>
      <c r="AK594" s="136"/>
    </row>
    <row r="595" spans="18:37">
      <c r="R595" s="136"/>
      <c r="S595" s="136"/>
      <c r="Z595" s="136"/>
      <c r="AA595" s="136"/>
      <c r="AH595" s="136"/>
      <c r="AI595" s="136"/>
      <c r="AJ595" s="137"/>
      <c r="AK595" s="136"/>
    </row>
    <row r="596" spans="18:37">
      <c r="R596" s="136"/>
      <c r="S596" s="136"/>
      <c r="Z596" s="136"/>
      <c r="AA596" s="136"/>
      <c r="AH596" s="136"/>
      <c r="AI596" s="136"/>
      <c r="AJ596" s="137"/>
      <c r="AK596" s="136"/>
    </row>
    <row r="597" spans="18:37">
      <c r="R597" s="136"/>
      <c r="S597" s="136"/>
      <c r="Z597" s="136"/>
      <c r="AA597" s="136"/>
      <c r="AH597" s="136"/>
      <c r="AI597" s="136"/>
      <c r="AJ597" s="137"/>
      <c r="AK597" s="136"/>
    </row>
    <row r="598" spans="18:37">
      <c r="R598" s="136"/>
      <c r="S598" s="136"/>
      <c r="Z598" s="136"/>
      <c r="AA598" s="136"/>
      <c r="AH598" s="136"/>
      <c r="AI598" s="136"/>
      <c r="AJ598" s="137"/>
      <c r="AK598" s="136"/>
    </row>
    <row r="599" spans="18:37">
      <c r="R599" s="136"/>
      <c r="S599" s="136"/>
      <c r="Z599" s="136"/>
      <c r="AA599" s="136"/>
      <c r="AH599" s="136"/>
      <c r="AI599" s="136"/>
      <c r="AJ599" s="137"/>
      <c r="AK599" s="136"/>
    </row>
    <row r="600" spans="18:37">
      <c r="R600" s="136"/>
      <c r="S600" s="136"/>
      <c r="Z600" s="136"/>
      <c r="AA600" s="136"/>
      <c r="AH600" s="136"/>
      <c r="AI600" s="136"/>
      <c r="AJ600" s="137"/>
      <c r="AK600" s="136"/>
    </row>
    <row r="601" spans="18:37">
      <c r="R601" s="136"/>
      <c r="S601" s="136"/>
      <c r="Z601" s="136"/>
      <c r="AA601" s="136"/>
      <c r="AH601" s="136"/>
      <c r="AI601" s="136"/>
      <c r="AJ601" s="137"/>
      <c r="AK601" s="136"/>
    </row>
    <row r="602" spans="18:37">
      <c r="R602" s="136"/>
      <c r="S602" s="136"/>
      <c r="Z602" s="136"/>
      <c r="AA602" s="136"/>
      <c r="AH602" s="136"/>
      <c r="AI602" s="136"/>
      <c r="AJ602" s="137"/>
      <c r="AK602" s="136"/>
    </row>
    <row r="603" spans="18:37">
      <c r="R603" s="136"/>
      <c r="S603" s="136"/>
      <c r="Z603" s="136"/>
      <c r="AA603" s="136"/>
      <c r="AH603" s="136"/>
      <c r="AI603" s="136"/>
      <c r="AJ603" s="137"/>
      <c r="AK603" s="136"/>
    </row>
    <row r="604" spans="18:37">
      <c r="R604" s="136"/>
      <c r="S604" s="136"/>
      <c r="Z604" s="136"/>
      <c r="AA604" s="136"/>
      <c r="AH604" s="136"/>
      <c r="AI604" s="136"/>
      <c r="AJ604" s="137"/>
      <c r="AK604" s="136"/>
    </row>
    <row r="605" spans="18:37">
      <c r="R605" s="136"/>
      <c r="S605" s="136"/>
      <c r="Z605" s="136"/>
      <c r="AA605" s="136"/>
      <c r="AH605" s="136"/>
      <c r="AI605" s="136"/>
      <c r="AJ605" s="137"/>
      <c r="AK605" s="136"/>
    </row>
    <row r="606" spans="18:37">
      <c r="R606" s="136"/>
      <c r="S606" s="136"/>
      <c r="Z606" s="136"/>
      <c r="AA606" s="136"/>
      <c r="AH606" s="136"/>
      <c r="AI606" s="136"/>
      <c r="AJ606" s="137"/>
      <c r="AK606" s="136"/>
    </row>
    <row r="607" spans="18:37">
      <c r="R607" s="136"/>
      <c r="S607" s="136"/>
      <c r="Z607" s="136"/>
      <c r="AA607" s="136"/>
      <c r="AH607" s="136"/>
      <c r="AI607" s="136"/>
      <c r="AJ607" s="137"/>
      <c r="AK607" s="136"/>
    </row>
    <row r="608" spans="18:37">
      <c r="R608" s="136"/>
      <c r="S608" s="136"/>
      <c r="Z608" s="136"/>
      <c r="AA608" s="136"/>
      <c r="AH608" s="136"/>
      <c r="AI608" s="136"/>
      <c r="AJ608" s="137"/>
      <c r="AK608" s="136"/>
    </row>
    <row r="609" spans="18:37">
      <c r="R609" s="136"/>
      <c r="S609" s="136"/>
      <c r="Z609" s="136"/>
      <c r="AA609" s="136"/>
      <c r="AH609" s="136"/>
      <c r="AI609" s="136"/>
      <c r="AJ609" s="137"/>
      <c r="AK609" s="136"/>
    </row>
    <row r="610" spans="18:37">
      <c r="R610" s="136"/>
      <c r="S610" s="136"/>
      <c r="Z610" s="136"/>
      <c r="AA610" s="136"/>
      <c r="AH610" s="136"/>
      <c r="AI610" s="136"/>
      <c r="AJ610" s="137"/>
      <c r="AK610" s="136"/>
    </row>
    <row r="611" spans="18:37">
      <c r="R611" s="136"/>
      <c r="S611" s="136"/>
      <c r="Z611" s="136"/>
      <c r="AA611" s="136"/>
      <c r="AH611" s="136"/>
      <c r="AI611" s="136"/>
      <c r="AJ611" s="137"/>
      <c r="AK611" s="136"/>
    </row>
    <row r="612" spans="18:37">
      <c r="R612" s="136"/>
      <c r="S612" s="136"/>
      <c r="Z612" s="136"/>
      <c r="AA612" s="136"/>
      <c r="AH612" s="136"/>
      <c r="AI612" s="136"/>
      <c r="AJ612" s="137"/>
      <c r="AK612" s="136"/>
    </row>
    <row r="613" spans="18:37">
      <c r="R613" s="136"/>
      <c r="S613" s="136"/>
      <c r="Z613" s="136"/>
      <c r="AA613" s="136"/>
      <c r="AH613" s="136"/>
      <c r="AI613" s="136"/>
      <c r="AJ613" s="137"/>
      <c r="AK613" s="136"/>
    </row>
    <row r="614" spans="18:37">
      <c r="R614" s="136"/>
      <c r="S614" s="136"/>
      <c r="Z614" s="136"/>
      <c r="AA614" s="136"/>
      <c r="AH614" s="136"/>
      <c r="AI614" s="136"/>
      <c r="AJ614" s="137"/>
      <c r="AK614" s="136"/>
    </row>
    <row r="615" spans="18:37">
      <c r="R615" s="136"/>
      <c r="S615" s="136"/>
      <c r="Z615" s="136"/>
      <c r="AA615" s="136"/>
      <c r="AH615" s="136"/>
      <c r="AI615" s="136"/>
      <c r="AJ615" s="137"/>
      <c r="AK615" s="136"/>
    </row>
    <row r="616" spans="18:37">
      <c r="R616" s="136"/>
      <c r="S616" s="136"/>
      <c r="Z616" s="136"/>
      <c r="AA616" s="136"/>
      <c r="AH616" s="136"/>
      <c r="AI616" s="136"/>
      <c r="AJ616" s="137"/>
      <c r="AK616" s="136"/>
    </row>
    <row r="617" spans="18:37">
      <c r="R617" s="136"/>
      <c r="S617" s="136"/>
      <c r="Z617" s="136"/>
      <c r="AA617" s="136"/>
      <c r="AH617" s="136"/>
      <c r="AI617" s="136"/>
      <c r="AJ617" s="137"/>
      <c r="AK617" s="136"/>
    </row>
    <row r="618" spans="18:37">
      <c r="R618" s="136"/>
      <c r="S618" s="136"/>
      <c r="Z618" s="136"/>
      <c r="AA618" s="136"/>
      <c r="AH618" s="136"/>
      <c r="AI618" s="136"/>
      <c r="AJ618" s="137"/>
      <c r="AK618" s="136"/>
    </row>
    <row r="619" spans="18:37">
      <c r="R619" s="136"/>
      <c r="S619" s="136"/>
      <c r="Z619" s="136"/>
      <c r="AA619" s="136"/>
      <c r="AH619" s="136"/>
      <c r="AI619" s="136"/>
      <c r="AJ619" s="137"/>
      <c r="AK619" s="136"/>
    </row>
    <row r="620" spans="18:37">
      <c r="R620" s="136"/>
      <c r="S620" s="136"/>
      <c r="Z620" s="136"/>
      <c r="AA620" s="136"/>
      <c r="AH620" s="136"/>
      <c r="AI620" s="136"/>
      <c r="AJ620" s="137"/>
      <c r="AK620" s="136"/>
    </row>
    <row r="621" spans="18:37">
      <c r="R621" s="136"/>
      <c r="S621" s="136"/>
      <c r="Z621" s="136"/>
      <c r="AA621" s="136"/>
      <c r="AH621" s="136"/>
      <c r="AI621" s="136"/>
      <c r="AJ621" s="137"/>
      <c r="AK621" s="136"/>
    </row>
    <row r="622" spans="18:37">
      <c r="R622" s="136"/>
      <c r="S622" s="136"/>
      <c r="Z622" s="136"/>
      <c r="AA622" s="136"/>
      <c r="AH622" s="136"/>
      <c r="AI622" s="136"/>
      <c r="AJ622" s="137"/>
      <c r="AK622" s="136"/>
    </row>
    <row r="623" spans="18:37">
      <c r="R623" s="136"/>
      <c r="S623" s="136"/>
      <c r="Z623" s="136"/>
      <c r="AA623" s="136"/>
      <c r="AH623" s="136"/>
      <c r="AI623" s="136"/>
      <c r="AJ623" s="137"/>
      <c r="AK623" s="136"/>
    </row>
    <row r="624" spans="18:37">
      <c r="R624" s="136"/>
      <c r="S624" s="136"/>
      <c r="Z624" s="136"/>
      <c r="AA624" s="136"/>
      <c r="AH624" s="136"/>
      <c r="AI624" s="136"/>
      <c r="AJ624" s="137"/>
      <c r="AK624" s="136"/>
    </row>
    <row r="625" spans="18:37">
      <c r="R625" s="136"/>
      <c r="S625" s="136"/>
      <c r="Z625" s="136"/>
      <c r="AA625" s="136"/>
      <c r="AH625" s="136"/>
      <c r="AI625" s="136"/>
      <c r="AJ625" s="137"/>
      <c r="AK625" s="136"/>
    </row>
    <row r="626" spans="18:37">
      <c r="R626" s="136"/>
      <c r="S626" s="136"/>
      <c r="Z626" s="136"/>
      <c r="AA626" s="136"/>
      <c r="AH626" s="136"/>
      <c r="AI626" s="136"/>
      <c r="AJ626" s="137"/>
      <c r="AK626" s="136"/>
    </row>
    <row r="627" spans="18:37">
      <c r="R627" s="136"/>
      <c r="S627" s="136"/>
      <c r="Z627" s="136"/>
      <c r="AA627" s="136"/>
      <c r="AH627" s="136"/>
      <c r="AI627" s="136"/>
      <c r="AJ627" s="137"/>
      <c r="AK627" s="136"/>
    </row>
    <row r="628" spans="18:37">
      <c r="R628" s="136"/>
      <c r="S628" s="136"/>
      <c r="Z628" s="136"/>
      <c r="AA628" s="136"/>
      <c r="AH628" s="136"/>
      <c r="AI628" s="136"/>
      <c r="AJ628" s="137"/>
      <c r="AK628" s="136"/>
    </row>
    <row r="629" spans="18:37">
      <c r="R629" s="136"/>
      <c r="S629" s="136"/>
      <c r="Z629" s="136"/>
      <c r="AA629" s="136"/>
      <c r="AH629" s="136"/>
      <c r="AI629" s="136"/>
      <c r="AJ629" s="137"/>
      <c r="AK629" s="136"/>
    </row>
    <row r="630" spans="18:37">
      <c r="R630" s="136"/>
      <c r="S630" s="136"/>
      <c r="Z630" s="136"/>
      <c r="AA630" s="136"/>
      <c r="AH630" s="136"/>
      <c r="AI630" s="136"/>
      <c r="AJ630" s="137"/>
      <c r="AK630" s="136"/>
    </row>
    <row r="631" spans="18:37">
      <c r="R631" s="136"/>
      <c r="S631" s="136"/>
      <c r="Z631" s="136"/>
      <c r="AA631" s="136"/>
      <c r="AH631" s="136"/>
      <c r="AI631" s="136"/>
      <c r="AJ631" s="137"/>
      <c r="AK631" s="136"/>
    </row>
    <row r="632" spans="18:37">
      <c r="R632" s="136"/>
      <c r="S632" s="136"/>
      <c r="Z632" s="136"/>
      <c r="AA632" s="136"/>
      <c r="AH632" s="136"/>
      <c r="AI632" s="136"/>
      <c r="AJ632" s="137"/>
      <c r="AK632" s="136"/>
    </row>
    <row r="633" spans="18:37">
      <c r="R633" s="136"/>
      <c r="S633" s="136"/>
      <c r="Z633" s="136"/>
      <c r="AA633" s="136"/>
      <c r="AH633" s="136"/>
      <c r="AI633" s="136"/>
      <c r="AJ633" s="137"/>
      <c r="AK633" s="136"/>
    </row>
    <row r="634" spans="18:37">
      <c r="R634" s="136"/>
      <c r="S634" s="136"/>
      <c r="Z634" s="136"/>
      <c r="AA634" s="136"/>
      <c r="AH634" s="136"/>
      <c r="AI634" s="136"/>
      <c r="AJ634" s="137"/>
      <c r="AK634" s="136"/>
    </row>
    <row r="635" spans="18:37">
      <c r="R635" s="136"/>
      <c r="S635" s="136"/>
      <c r="Z635" s="136"/>
      <c r="AA635" s="136"/>
      <c r="AH635" s="136"/>
      <c r="AI635" s="136"/>
      <c r="AJ635" s="137"/>
      <c r="AK635" s="136"/>
    </row>
    <row r="636" spans="18:37">
      <c r="R636" s="136"/>
      <c r="S636" s="136"/>
      <c r="Z636" s="136"/>
      <c r="AA636" s="136"/>
      <c r="AH636" s="136"/>
      <c r="AI636" s="136"/>
      <c r="AJ636" s="137"/>
      <c r="AK636" s="136"/>
    </row>
    <row r="637" spans="18:37">
      <c r="R637" s="136"/>
      <c r="S637" s="136"/>
      <c r="Z637" s="136"/>
      <c r="AA637" s="136"/>
      <c r="AH637" s="136"/>
      <c r="AI637" s="136"/>
      <c r="AJ637" s="137"/>
      <c r="AK637" s="136"/>
    </row>
    <row r="638" spans="18:37">
      <c r="R638" s="136"/>
      <c r="S638" s="136"/>
      <c r="Z638" s="136"/>
      <c r="AA638" s="136"/>
      <c r="AH638" s="136"/>
      <c r="AI638" s="136"/>
      <c r="AJ638" s="137"/>
      <c r="AK638" s="136"/>
    </row>
    <row r="639" spans="18:37">
      <c r="R639" s="136"/>
      <c r="S639" s="136"/>
      <c r="Z639" s="136"/>
      <c r="AA639" s="136"/>
      <c r="AH639" s="136"/>
      <c r="AI639" s="136"/>
      <c r="AJ639" s="137"/>
      <c r="AK639" s="136"/>
    </row>
    <row r="640" spans="18:37">
      <c r="R640" s="136"/>
      <c r="S640" s="136"/>
      <c r="Z640" s="136"/>
      <c r="AA640" s="136"/>
      <c r="AH640" s="136"/>
      <c r="AI640" s="136"/>
      <c r="AJ640" s="137"/>
      <c r="AK640" s="136"/>
    </row>
    <row r="641" spans="18:37">
      <c r="R641" s="136"/>
      <c r="S641" s="136"/>
      <c r="Z641" s="136"/>
      <c r="AA641" s="136"/>
      <c r="AH641" s="136"/>
      <c r="AI641" s="136"/>
      <c r="AJ641" s="137"/>
      <c r="AK641" s="136"/>
    </row>
    <row r="642" spans="18:37">
      <c r="R642" s="136"/>
      <c r="S642" s="136"/>
      <c r="Z642" s="136"/>
      <c r="AA642" s="136"/>
      <c r="AH642" s="136"/>
      <c r="AI642" s="136"/>
      <c r="AJ642" s="137"/>
      <c r="AK642" s="136"/>
    </row>
    <row r="643" spans="18:37">
      <c r="R643" s="136"/>
      <c r="S643" s="136"/>
      <c r="Z643" s="136"/>
      <c r="AA643" s="136"/>
      <c r="AH643" s="136"/>
      <c r="AI643" s="136"/>
      <c r="AJ643" s="137"/>
      <c r="AK643" s="136"/>
    </row>
    <row r="644" spans="18:37">
      <c r="R644" s="136"/>
      <c r="S644" s="136"/>
      <c r="Z644" s="136"/>
      <c r="AA644" s="136"/>
      <c r="AH644" s="136"/>
      <c r="AI644" s="136"/>
      <c r="AJ644" s="137"/>
      <c r="AK644" s="136"/>
    </row>
    <row r="645" spans="18:37">
      <c r="R645" s="136"/>
      <c r="S645" s="136"/>
      <c r="Z645" s="136"/>
      <c r="AA645" s="136"/>
      <c r="AH645" s="136"/>
      <c r="AI645" s="136"/>
      <c r="AJ645" s="137"/>
      <c r="AK645" s="136"/>
    </row>
    <row r="646" spans="18:37">
      <c r="R646" s="136"/>
      <c r="S646" s="136"/>
      <c r="Z646" s="136"/>
      <c r="AA646" s="136"/>
      <c r="AH646" s="136"/>
      <c r="AI646" s="136"/>
      <c r="AJ646" s="137"/>
      <c r="AK646" s="136"/>
    </row>
    <row r="647" spans="18:37">
      <c r="R647" s="136"/>
      <c r="S647" s="136"/>
      <c r="Z647" s="136"/>
      <c r="AA647" s="136"/>
      <c r="AH647" s="136"/>
      <c r="AI647" s="136"/>
      <c r="AJ647" s="137"/>
      <c r="AK647" s="136"/>
    </row>
    <row r="648" spans="18:37">
      <c r="R648" s="136"/>
      <c r="S648" s="136"/>
      <c r="Z648" s="136"/>
      <c r="AA648" s="136"/>
      <c r="AH648" s="136"/>
      <c r="AI648" s="136"/>
      <c r="AJ648" s="137"/>
      <c r="AK648" s="136"/>
    </row>
    <row r="649" spans="18:37">
      <c r="R649" s="136"/>
      <c r="S649" s="136"/>
      <c r="Z649" s="136"/>
      <c r="AA649" s="136"/>
      <c r="AH649" s="136"/>
      <c r="AI649" s="136"/>
      <c r="AJ649" s="137"/>
      <c r="AK649" s="136"/>
    </row>
    <row r="650" spans="18:37">
      <c r="R650" s="136"/>
      <c r="S650" s="136"/>
      <c r="Z650" s="136"/>
      <c r="AA650" s="136"/>
      <c r="AH650" s="136"/>
      <c r="AI650" s="136"/>
      <c r="AJ650" s="137"/>
      <c r="AK650" s="136"/>
    </row>
    <row r="651" spans="18:37">
      <c r="R651" s="136"/>
      <c r="S651" s="136"/>
      <c r="Z651" s="136"/>
      <c r="AA651" s="136"/>
      <c r="AH651" s="136"/>
      <c r="AI651" s="136"/>
      <c r="AJ651" s="137"/>
      <c r="AK651" s="136"/>
    </row>
    <row r="652" spans="18:37">
      <c r="R652" s="136"/>
      <c r="S652" s="136"/>
      <c r="Z652" s="136"/>
      <c r="AA652" s="136"/>
      <c r="AH652" s="136"/>
      <c r="AI652" s="136"/>
      <c r="AJ652" s="137"/>
      <c r="AK652" s="136"/>
    </row>
    <row r="653" spans="18:37">
      <c r="R653" s="136"/>
      <c r="S653" s="136"/>
      <c r="Z653" s="136"/>
      <c r="AA653" s="136"/>
      <c r="AH653" s="136"/>
      <c r="AI653" s="136"/>
      <c r="AJ653" s="137"/>
      <c r="AK653" s="136"/>
    </row>
    <row r="654" spans="18:37">
      <c r="R654" s="136"/>
      <c r="S654" s="136"/>
      <c r="Z654" s="136"/>
      <c r="AA654" s="136"/>
      <c r="AH654" s="136"/>
      <c r="AI654" s="136"/>
      <c r="AJ654" s="137"/>
      <c r="AK654" s="136"/>
    </row>
    <row r="655" spans="18:37">
      <c r="R655" s="136"/>
      <c r="S655" s="136"/>
      <c r="Z655" s="136"/>
      <c r="AA655" s="136"/>
      <c r="AH655" s="136"/>
      <c r="AI655" s="136"/>
      <c r="AJ655" s="137"/>
      <c r="AK655" s="136"/>
    </row>
    <row r="656" spans="18:37">
      <c r="R656" s="136"/>
      <c r="S656" s="136"/>
      <c r="Z656" s="136"/>
      <c r="AA656" s="136"/>
      <c r="AH656" s="136"/>
      <c r="AI656" s="136"/>
      <c r="AJ656" s="137"/>
      <c r="AK656" s="136"/>
    </row>
    <row r="657" spans="18:37">
      <c r="R657" s="136"/>
      <c r="S657" s="136"/>
      <c r="Z657" s="136"/>
      <c r="AA657" s="136"/>
      <c r="AH657" s="136"/>
      <c r="AI657" s="136"/>
      <c r="AJ657" s="137"/>
      <c r="AK657" s="136"/>
    </row>
    <row r="658" spans="18:37">
      <c r="R658" s="136"/>
      <c r="S658" s="136"/>
      <c r="Z658" s="136"/>
      <c r="AA658" s="136"/>
      <c r="AH658" s="136"/>
      <c r="AI658" s="136"/>
      <c r="AJ658" s="137"/>
      <c r="AK658" s="136"/>
    </row>
    <row r="659" spans="18:37">
      <c r="R659" s="136"/>
      <c r="S659" s="136"/>
      <c r="Z659" s="136"/>
      <c r="AA659" s="136"/>
      <c r="AH659" s="136"/>
      <c r="AI659" s="136"/>
      <c r="AJ659" s="137"/>
      <c r="AK659" s="136"/>
    </row>
    <row r="660" spans="18:37">
      <c r="R660" s="136"/>
      <c r="S660" s="136"/>
      <c r="Z660" s="136"/>
      <c r="AA660" s="136"/>
      <c r="AH660" s="136"/>
      <c r="AI660" s="136"/>
      <c r="AJ660" s="137"/>
      <c r="AK660" s="136"/>
    </row>
    <row r="661" spans="18:37">
      <c r="R661" s="136"/>
      <c r="S661" s="136"/>
      <c r="Z661" s="136"/>
      <c r="AA661" s="136"/>
      <c r="AH661" s="136"/>
      <c r="AI661" s="136"/>
      <c r="AJ661" s="137"/>
      <c r="AK661" s="136"/>
    </row>
    <row r="662" spans="18:37">
      <c r="R662" s="136"/>
      <c r="S662" s="136"/>
      <c r="Z662" s="136"/>
      <c r="AA662" s="136"/>
      <c r="AH662" s="136"/>
      <c r="AI662" s="136"/>
      <c r="AJ662" s="137"/>
      <c r="AK662" s="136"/>
    </row>
    <row r="663" spans="18:37">
      <c r="R663" s="136"/>
      <c r="S663" s="136"/>
      <c r="Z663" s="136"/>
      <c r="AA663" s="136"/>
      <c r="AH663" s="136"/>
      <c r="AI663" s="136"/>
      <c r="AJ663" s="137"/>
      <c r="AK663" s="136"/>
    </row>
    <row r="664" spans="18:37">
      <c r="R664" s="136"/>
      <c r="S664" s="136"/>
      <c r="Z664" s="136"/>
      <c r="AA664" s="136"/>
      <c r="AH664" s="136"/>
      <c r="AI664" s="136"/>
      <c r="AJ664" s="137"/>
      <c r="AK664" s="136"/>
    </row>
    <row r="665" spans="18:37">
      <c r="R665" s="136"/>
      <c r="S665" s="136"/>
      <c r="Z665" s="136"/>
      <c r="AA665" s="136"/>
      <c r="AH665" s="136"/>
      <c r="AI665" s="136"/>
      <c r="AJ665" s="137"/>
      <c r="AK665" s="136"/>
    </row>
    <row r="666" spans="18:37">
      <c r="R666" s="136"/>
      <c r="S666" s="136"/>
      <c r="Z666" s="136"/>
      <c r="AA666" s="136"/>
      <c r="AH666" s="136"/>
      <c r="AI666" s="136"/>
      <c r="AJ666" s="137"/>
      <c r="AK666" s="136"/>
    </row>
    <row r="667" spans="18:37">
      <c r="R667" s="136"/>
      <c r="S667" s="136"/>
      <c r="Z667" s="136"/>
      <c r="AA667" s="136"/>
      <c r="AH667" s="136"/>
      <c r="AI667" s="136"/>
      <c r="AJ667" s="137"/>
      <c r="AK667" s="136"/>
    </row>
    <row r="668" spans="18:37">
      <c r="R668" s="136"/>
      <c r="S668" s="136"/>
      <c r="Z668" s="136"/>
      <c r="AA668" s="136"/>
      <c r="AH668" s="136"/>
      <c r="AI668" s="136"/>
      <c r="AJ668" s="137"/>
      <c r="AK668" s="136"/>
    </row>
    <row r="669" spans="18:37">
      <c r="R669" s="136"/>
      <c r="S669" s="136"/>
      <c r="Z669" s="136"/>
      <c r="AA669" s="136"/>
      <c r="AH669" s="136"/>
      <c r="AI669" s="136"/>
      <c r="AJ669" s="137"/>
      <c r="AK669" s="136"/>
    </row>
    <row r="670" spans="18:37">
      <c r="R670" s="136"/>
      <c r="S670" s="136"/>
      <c r="Z670" s="136"/>
      <c r="AA670" s="136"/>
      <c r="AH670" s="136"/>
      <c r="AI670" s="136"/>
      <c r="AJ670" s="137"/>
      <c r="AK670" s="136"/>
    </row>
    <row r="671" spans="18:37">
      <c r="R671" s="136"/>
      <c r="S671" s="136"/>
      <c r="Z671" s="136"/>
      <c r="AA671" s="136"/>
      <c r="AH671" s="136"/>
      <c r="AI671" s="136"/>
      <c r="AJ671" s="137"/>
      <c r="AK671" s="136"/>
    </row>
    <row r="672" spans="18:37">
      <c r="R672" s="136"/>
      <c r="S672" s="136"/>
      <c r="Z672" s="136"/>
      <c r="AA672" s="136"/>
      <c r="AH672" s="136"/>
      <c r="AI672" s="136"/>
      <c r="AJ672" s="137"/>
      <c r="AK672" s="136"/>
    </row>
    <row r="673" spans="18:37">
      <c r="R673" s="136"/>
      <c r="S673" s="136"/>
      <c r="Z673" s="136"/>
      <c r="AA673" s="136"/>
      <c r="AH673" s="136"/>
      <c r="AI673" s="136"/>
      <c r="AJ673" s="137"/>
      <c r="AK673" s="136"/>
    </row>
    <row r="674" spans="18:37">
      <c r="R674" s="136"/>
      <c r="S674" s="136"/>
      <c r="Z674" s="136"/>
      <c r="AA674" s="136"/>
      <c r="AH674" s="136"/>
      <c r="AI674" s="136"/>
      <c r="AJ674" s="137"/>
      <c r="AK674" s="136"/>
    </row>
    <row r="675" spans="18:37">
      <c r="R675" s="136"/>
      <c r="S675" s="136"/>
      <c r="Z675" s="136"/>
      <c r="AA675" s="136"/>
      <c r="AH675" s="136"/>
      <c r="AI675" s="136"/>
      <c r="AJ675" s="137"/>
      <c r="AK675" s="136"/>
    </row>
    <row r="676" spans="18:37">
      <c r="R676" s="136"/>
      <c r="S676" s="136"/>
      <c r="Z676" s="136"/>
      <c r="AA676" s="136"/>
      <c r="AH676" s="136"/>
      <c r="AI676" s="136"/>
      <c r="AJ676" s="137"/>
      <c r="AK676" s="136"/>
    </row>
    <row r="677" spans="18:37">
      <c r="R677" s="136"/>
      <c r="S677" s="136"/>
      <c r="Z677" s="136"/>
      <c r="AA677" s="136"/>
      <c r="AH677" s="136"/>
      <c r="AI677" s="136"/>
      <c r="AJ677" s="137"/>
      <c r="AK677" s="136"/>
    </row>
    <row r="678" spans="18:37">
      <c r="R678" s="136"/>
      <c r="S678" s="136"/>
      <c r="Z678" s="136"/>
      <c r="AA678" s="136"/>
      <c r="AH678" s="136"/>
      <c r="AI678" s="136"/>
      <c r="AJ678" s="137"/>
      <c r="AK678" s="136"/>
    </row>
    <row r="679" spans="18:37">
      <c r="R679" s="136"/>
      <c r="S679" s="136"/>
      <c r="Z679" s="136"/>
      <c r="AA679" s="136"/>
      <c r="AH679" s="136"/>
      <c r="AI679" s="136"/>
      <c r="AJ679" s="137"/>
      <c r="AK679" s="136"/>
    </row>
    <row r="680" spans="18:37">
      <c r="R680" s="136"/>
      <c r="S680" s="136"/>
      <c r="Z680" s="136"/>
      <c r="AA680" s="136"/>
      <c r="AH680" s="136"/>
      <c r="AI680" s="136"/>
      <c r="AJ680" s="137"/>
      <c r="AK680" s="136"/>
    </row>
    <row r="681" spans="18:37">
      <c r="R681" s="136"/>
      <c r="S681" s="136"/>
      <c r="Z681" s="136"/>
      <c r="AA681" s="136"/>
      <c r="AH681" s="136"/>
      <c r="AI681" s="136"/>
      <c r="AJ681" s="137"/>
      <c r="AK681" s="136"/>
    </row>
    <row r="682" spans="18:37">
      <c r="R682" s="136"/>
      <c r="S682" s="136"/>
      <c r="Z682" s="136"/>
      <c r="AA682" s="136"/>
      <c r="AH682" s="136"/>
      <c r="AI682" s="136"/>
      <c r="AJ682" s="137"/>
      <c r="AK682" s="136"/>
    </row>
    <row r="683" spans="18:37">
      <c r="R683" s="136"/>
      <c r="S683" s="136"/>
      <c r="Z683" s="136"/>
      <c r="AA683" s="136"/>
      <c r="AH683" s="136"/>
      <c r="AI683" s="136"/>
      <c r="AJ683" s="137"/>
      <c r="AK683" s="136"/>
    </row>
    <row r="684" spans="18:37">
      <c r="R684" s="136"/>
      <c r="S684" s="136"/>
      <c r="Z684" s="136"/>
      <c r="AA684" s="136"/>
      <c r="AH684" s="136"/>
      <c r="AI684" s="136"/>
      <c r="AJ684" s="137"/>
      <c r="AK684" s="136"/>
    </row>
    <row r="685" spans="18:37">
      <c r="R685" s="136"/>
      <c r="S685" s="136"/>
      <c r="Z685" s="136"/>
      <c r="AA685" s="136"/>
      <c r="AH685" s="136"/>
      <c r="AI685" s="136"/>
      <c r="AJ685" s="137"/>
      <c r="AK685" s="136"/>
    </row>
    <row r="686" spans="18:37">
      <c r="R686" s="136"/>
      <c r="S686" s="136"/>
      <c r="Z686" s="136"/>
      <c r="AA686" s="136"/>
      <c r="AH686" s="136"/>
      <c r="AI686" s="136"/>
      <c r="AJ686" s="137"/>
      <c r="AK686" s="136"/>
    </row>
    <row r="687" spans="18:37">
      <c r="R687" s="136"/>
      <c r="S687" s="136"/>
      <c r="Z687" s="136"/>
      <c r="AA687" s="136"/>
      <c r="AH687" s="136"/>
      <c r="AI687" s="136"/>
      <c r="AJ687" s="137"/>
      <c r="AK687" s="136"/>
    </row>
    <row r="688" spans="18:37">
      <c r="R688" s="136"/>
      <c r="S688" s="136"/>
      <c r="Z688" s="136"/>
      <c r="AA688" s="136"/>
      <c r="AH688" s="136"/>
      <c r="AI688" s="136"/>
      <c r="AJ688" s="137"/>
      <c r="AK688" s="136"/>
    </row>
    <row r="689" spans="18:37">
      <c r="R689" s="136"/>
      <c r="S689" s="136"/>
      <c r="Z689" s="136"/>
      <c r="AA689" s="136"/>
      <c r="AH689" s="136"/>
      <c r="AI689" s="136"/>
      <c r="AJ689" s="137"/>
      <c r="AK689" s="136"/>
    </row>
    <row r="690" spans="18:37">
      <c r="R690" s="136"/>
      <c r="S690" s="136"/>
      <c r="Z690" s="136"/>
      <c r="AA690" s="136"/>
      <c r="AH690" s="136"/>
      <c r="AI690" s="136"/>
      <c r="AJ690" s="137"/>
      <c r="AK690" s="136"/>
    </row>
    <row r="691" spans="18:37">
      <c r="R691" s="136"/>
      <c r="S691" s="136"/>
      <c r="Z691" s="136"/>
      <c r="AA691" s="136"/>
      <c r="AH691" s="136"/>
      <c r="AI691" s="136"/>
      <c r="AJ691" s="137"/>
      <c r="AK691" s="136"/>
    </row>
    <row r="692" spans="18:37">
      <c r="R692" s="136"/>
      <c r="S692" s="136"/>
      <c r="Z692" s="136"/>
      <c r="AA692" s="136"/>
      <c r="AH692" s="136"/>
      <c r="AI692" s="136"/>
      <c r="AJ692" s="137"/>
      <c r="AK692" s="136"/>
    </row>
    <row r="693" spans="18:37">
      <c r="R693" s="136"/>
      <c r="S693" s="136"/>
      <c r="Z693" s="136"/>
      <c r="AA693" s="136"/>
      <c r="AH693" s="136"/>
      <c r="AI693" s="136"/>
      <c r="AJ693" s="137"/>
      <c r="AK693" s="136"/>
    </row>
    <row r="694" spans="18:37">
      <c r="R694" s="136"/>
      <c r="S694" s="136"/>
      <c r="Z694" s="136"/>
      <c r="AA694" s="136"/>
      <c r="AH694" s="136"/>
      <c r="AI694" s="136"/>
      <c r="AJ694" s="137"/>
      <c r="AK694" s="136"/>
    </row>
    <row r="695" spans="18:37">
      <c r="R695" s="136"/>
      <c r="S695" s="136"/>
      <c r="Z695" s="136"/>
      <c r="AA695" s="136"/>
      <c r="AH695" s="136"/>
      <c r="AI695" s="136"/>
      <c r="AJ695" s="137"/>
      <c r="AK695" s="136"/>
    </row>
    <row r="696" spans="18:37">
      <c r="R696" s="136"/>
      <c r="S696" s="136"/>
      <c r="Z696" s="136"/>
      <c r="AA696" s="136"/>
      <c r="AH696" s="136"/>
      <c r="AI696" s="136"/>
      <c r="AJ696" s="137"/>
      <c r="AK696" s="136"/>
    </row>
    <row r="697" spans="18:37">
      <c r="R697" s="136"/>
      <c r="S697" s="136"/>
      <c r="Z697" s="136"/>
      <c r="AA697" s="136"/>
      <c r="AH697" s="136"/>
      <c r="AI697" s="136"/>
      <c r="AJ697" s="137"/>
      <c r="AK697" s="136"/>
    </row>
    <row r="698" spans="18:37">
      <c r="R698" s="136"/>
      <c r="S698" s="136"/>
      <c r="Z698" s="136"/>
      <c r="AA698" s="136"/>
      <c r="AH698" s="136"/>
      <c r="AI698" s="136"/>
      <c r="AJ698" s="137"/>
      <c r="AK698" s="136"/>
    </row>
    <row r="699" spans="18:37">
      <c r="R699" s="136"/>
      <c r="S699" s="136"/>
      <c r="Z699" s="136"/>
      <c r="AA699" s="136"/>
      <c r="AH699" s="136"/>
      <c r="AI699" s="136"/>
      <c r="AJ699" s="137"/>
      <c r="AK699" s="136"/>
    </row>
    <row r="700" spans="18:37">
      <c r="R700" s="136"/>
      <c r="S700" s="136"/>
      <c r="Z700" s="136"/>
      <c r="AA700" s="136"/>
      <c r="AH700" s="136"/>
      <c r="AI700" s="136"/>
      <c r="AJ700" s="137"/>
      <c r="AK700" s="136"/>
    </row>
    <row r="701" spans="18:37">
      <c r="R701" s="136"/>
      <c r="S701" s="136"/>
      <c r="Z701" s="136"/>
      <c r="AA701" s="136"/>
      <c r="AH701" s="136"/>
      <c r="AI701" s="136"/>
      <c r="AJ701" s="137"/>
      <c r="AK701" s="136"/>
    </row>
    <row r="702" spans="18:37">
      <c r="R702" s="136"/>
      <c r="S702" s="136"/>
      <c r="Z702" s="136"/>
      <c r="AA702" s="136"/>
      <c r="AH702" s="136"/>
      <c r="AI702" s="136"/>
      <c r="AJ702" s="137"/>
      <c r="AK702" s="136"/>
    </row>
    <row r="703" spans="18:37">
      <c r="R703" s="136"/>
      <c r="S703" s="136"/>
      <c r="Z703" s="136"/>
      <c r="AA703" s="136"/>
      <c r="AH703" s="136"/>
      <c r="AI703" s="136"/>
      <c r="AJ703" s="137"/>
      <c r="AK703" s="136"/>
    </row>
    <row r="704" spans="18:37">
      <c r="R704" s="136"/>
      <c r="S704" s="136"/>
      <c r="Z704" s="136"/>
      <c r="AA704" s="136"/>
      <c r="AH704" s="136"/>
      <c r="AI704" s="136"/>
      <c r="AJ704" s="137"/>
      <c r="AK704" s="136"/>
    </row>
    <row r="705" spans="18:37">
      <c r="R705" s="136"/>
      <c r="S705" s="136"/>
      <c r="Z705" s="136"/>
      <c r="AA705" s="136"/>
      <c r="AH705" s="136"/>
      <c r="AI705" s="136"/>
      <c r="AJ705" s="137"/>
      <c r="AK705" s="136"/>
    </row>
    <row r="706" spans="18:37">
      <c r="R706" s="136"/>
      <c r="S706" s="136"/>
      <c r="Z706" s="136"/>
      <c r="AA706" s="136"/>
      <c r="AH706" s="136"/>
      <c r="AI706" s="136"/>
      <c r="AJ706" s="137"/>
      <c r="AK706" s="136"/>
    </row>
    <row r="707" spans="18:37">
      <c r="R707" s="136"/>
      <c r="S707" s="136"/>
      <c r="Z707" s="136"/>
      <c r="AA707" s="136"/>
      <c r="AH707" s="136"/>
      <c r="AI707" s="136"/>
      <c r="AJ707" s="137"/>
      <c r="AK707" s="136"/>
    </row>
    <row r="708" spans="18:37">
      <c r="R708" s="136"/>
      <c r="S708" s="136"/>
      <c r="Z708" s="136"/>
      <c r="AA708" s="136"/>
      <c r="AH708" s="136"/>
      <c r="AI708" s="136"/>
      <c r="AJ708" s="137"/>
      <c r="AK708" s="136"/>
    </row>
    <row r="709" spans="18:37">
      <c r="R709" s="136"/>
      <c r="S709" s="136"/>
      <c r="Z709" s="136"/>
      <c r="AA709" s="136"/>
      <c r="AH709" s="136"/>
      <c r="AI709" s="136"/>
      <c r="AJ709" s="137"/>
      <c r="AK709" s="136"/>
    </row>
    <row r="710" spans="18:37">
      <c r="R710" s="136"/>
      <c r="S710" s="136"/>
      <c r="Z710" s="136"/>
      <c r="AA710" s="136"/>
      <c r="AH710" s="136"/>
      <c r="AI710" s="136"/>
      <c r="AJ710" s="137"/>
      <c r="AK710" s="136"/>
    </row>
    <row r="711" spans="18:37">
      <c r="R711" s="136"/>
      <c r="S711" s="136"/>
      <c r="Z711" s="136"/>
      <c r="AA711" s="136"/>
      <c r="AH711" s="136"/>
      <c r="AI711" s="136"/>
      <c r="AJ711" s="137"/>
      <c r="AK711" s="136"/>
    </row>
    <row r="712" spans="18:37">
      <c r="R712" s="136"/>
      <c r="S712" s="136"/>
      <c r="Z712" s="136"/>
      <c r="AA712" s="136"/>
      <c r="AH712" s="136"/>
      <c r="AI712" s="136"/>
      <c r="AJ712" s="137"/>
      <c r="AK712" s="136"/>
    </row>
    <row r="713" spans="18:37">
      <c r="R713" s="136"/>
      <c r="S713" s="136"/>
      <c r="Z713" s="136"/>
      <c r="AA713" s="136"/>
      <c r="AH713" s="136"/>
      <c r="AI713" s="136"/>
      <c r="AJ713" s="137"/>
      <c r="AK713" s="136"/>
    </row>
    <row r="714" spans="18:37">
      <c r="R714" s="136"/>
      <c r="S714" s="136"/>
      <c r="Z714" s="136"/>
      <c r="AA714" s="136"/>
      <c r="AH714" s="136"/>
      <c r="AI714" s="136"/>
      <c r="AJ714" s="137"/>
      <c r="AK714" s="136"/>
    </row>
    <row r="715" spans="18:37">
      <c r="R715" s="136"/>
      <c r="S715" s="136"/>
      <c r="Z715" s="136"/>
      <c r="AA715" s="136"/>
      <c r="AH715" s="136"/>
      <c r="AI715" s="136"/>
      <c r="AJ715" s="137"/>
      <c r="AK715" s="136"/>
    </row>
    <row r="716" spans="18:37">
      <c r="R716" s="136"/>
      <c r="S716" s="136"/>
      <c r="Z716" s="136"/>
      <c r="AA716" s="136"/>
      <c r="AH716" s="136"/>
      <c r="AI716" s="136"/>
      <c r="AJ716" s="137"/>
      <c r="AK716" s="136"/>
    </row>
    <row r="717" spans="18:37">
      <c r="R717" s="136"/>
      <c r="S717" s="136"/>
      <c r="Z717" s="136"/>
      <c r="AA717" s="136"/>
      <c r="AH717" s="136"/>
      <c r="AI717" s="136"/>
      <c r="AJ717" s="137"/>
      <c r="AK717" s="136"/>
    </row>
    <row r="718" spans="18:37">
      <c r="R718" s="136"/>
      <c r="S718" s="136"/>
      <c r="Z718" s="136"/>
      <c r="AA718" s="136"/>
      <c r="AH718" s="136"/>
      <c r="AI718" s="136"/>
      <c r="AJ718" s="137"/>
      <c r="AK718" s="136"/>
    </row>
    <row r="719" spans="18:37">
      <c r="R719" s="136"/>
      <c r="S719" s="136"/>
      <c r="Z719" s="136"/>
      <c r="AA719" s="136"/>
      <c r="AH719" s="136"/>
      <c r="AI719" s="136"/>
      <c r="AJ719" s="137"/>
      <c r="AK719" s="136"/>
    </row>
    <row r="720" spans="18:37">
      <c r="R720" s="136"/>
      <c r="S720" s="136"/>
      <c r="Z720" s="136"/>
      <c r="AA720" s="136"/>
      <c r="AH720" s="136"/>
      <c r="AI720" s="136"/>
      <c r="AJ720" s="137"/>
      <c r="AK720" s="136"/>
    </row>
    <row r="721" spans="18:37">
      <c r="R721" s="136"/>
      <c r="S721" s="136"/>
      <c r="Z721" s="136"/>
      <c r="AA721" s="136"/>
      <c r="AH721" s="136"/>
      <c r="AI721" s="136"/>
      <c r="AJ721" s="137"/>
      <c r="AK721" s="136"/>
    </row>
    <row r="722" spans="18:37">
      <c r="R722" s="136"/>
      <c r="S722" s="136"/>
      <c r="Z722" s="136"/>
      <c r="AA722" s="136"/>
      <c r="AH722" s="136"/>
      <c r="AI722" s="136"/>
      <c r="AJ722" s="137"/>
      <c r="AK722" s="136"/>
    </row>
    <row r="723" spans="18:37">
      <c r="R723" s="136"/>
      <c r="S723" s="136"/>
      <c r="Z723" s="136"/>
      <c r="AA723" s="136"/>
      <c r="AH723" s="136"/>
      <c r="AI723" s="136"/>
      <c r="AJ723" s="137"/>
      <c r="AK723" s="136"/>
    </row>
    <row r="724" spans="18:37">
      <c r="R724" s="136"/>
      <c r="S724" s="136"/>
      <c r="Z724" s="136"/>
      <c r="AA724" s="136"/>
      <c r="AH724" s="136"/>
      <c r="AI724" s="136"/>
      <c r="AJ724" s="137"/>
      <c r="AK724" s="136"/>
    </row>
    <row r="725" spans="18:37">
      <c r="R725" s="136"/>
      <c r="S725" s="136"/>
      <c r="Z725" s="136"/>
      <c r="AA725" s="136"/>
      <c r="AH725" s="136"/>
      <c r="AI725" s="136"/>
      <c r="AJ725" s="137"/>
      <c r="AK725" s="136"/>
    </row>
    <row r="726" spans="18:37">
      <c r="R726" s="136"/>
      <c r="S726" s="136"/>
      <c r="Z726" s="136"/>
      <c r="AA726" s="136"/>
      <c r="AH726" s="136"/>
      <c r="AI726" s="136"/>
      <c r="AJ726" s="137"/>
      <c r="AK726" s="136"/>
    </row>
    <row r="727" spans="18:37">
      <c r="R727" s="136"/>
      <c r="S727" s="136"/>
      <c r="Z727" s="136"/>
      <c r="AA727" s="136"/>
      <c r="AH727" s="136"/>
      <c r="AI727" s="136"/>
      <c r="AJ727" s="137"/>
      <c r="AK727" s="136"/>
    </row>
    <row r="728" spans="18:37">
      <c r="R728" s="136"/>
      <c r="S728" s="136"/>
      <c r="Z728" s="136"/>
      <c r="AA728" s="136"/>
      <c r="AH728" s="136"/>
      <c r="AI728" s="136"/>
      <c r="AJ728" s="137"/>
      <c r="AK728" s="136"/>
    </row>
    <row r="729" spans="18:37">
      <c r="R729" s="136"/>
      <c r="S729" s="136"/>
      <c r="Z729" s="136"/>
      <c r="AA729" s="136"/>
      <c r="AH729" s="136"/>
      <c r="AI729" s="136"/>
      <c r="AJ729" s="137"/>
      <c r="AK729" s="136"/>
    </row>
    <row r="730" spans="18:37">
      <c r="R730" s="136"/>
      <c r="S730" s="136"/>
      <c r="Z730" s="136"/>
      <c r="AA730" s="136"/>
      <c r="AH730" s="136"/>
      <c r="AI730" s="136"/>
      <c r="AJ730" s="137"/>
      <c r="AK730" s="136"/>
    </row>
    <row r="731" spans="18:37">
      <c r="R731" s="136"/>
      <c r="S731" s="136"/>
      <c r="Z731" s="136"/>
      <c r="AA731" s="136"/>
      <c r="AH731" s="136"/>
      <c r="AI731" s="136"/>
      <c r="AJ731" s="137"/>
      <c r="AK731" s="136"/>
    </row>
    <row r="732" spans="18:37">
      <c r="R732" s="136"/>
      <c r="S732" s="136"/>
      <c r="Z732" s="136"/>
      <c r="AA732" s="136"/>
      <c r="AH732" s="136"/>
      <c r="AI732" s="136"/>
      <c r="AJ732" s="137"/>
      <c r="AK732" s="136"/>
    </row>
    <row r="733" spans="18:37">
      <c r="R733" s="136"/>
      <c r="S733" s="136"/>
      <c r="Z733" s="136"/>
      <c r="AA733" s="136"/>
      <c r="AH733" s="136"/>
      <c r="AI733" s="136"/>
      <c r="AJ733" s="137"/>
      <c r="AK733" s="136"/>
    </row>
    <row r="734" spans="18:37">
      <c r="R734" s="136"/>
      <c r="S734" s="136"/>
      <c r="Z734" s="136"/>
      <c r="AA734" s="136"/>
      <c r="AH734" s="136"/>
      <c r="AI734" s="136"/>
      <c r="AJ734" s="137"/>
      <c r="AK734" s="136"/>
    </row>
    <row r="735" spans="18:37">
      <c r="R735" s="136"/>
      <c r="S735" s="136"/>
      <c r="Z735" s="136"/>
      <c r="AA735" s="136"/>
      <c r="AH735" s="136"/>
      <c r="AI735" s="136"/>
      <c r="AJ735" s="137"/>
      <c r="AK735" s="136"/>
    </row>
    <row r="736" spans="18:37">
      <c r="R736" s="136"/>
      <c r="S736" s="136"/>
      <c r="Z736" s="136"/>
      <c r="AA736" s="136"/>
      <c r="AH736" s="136"/>
      <c r="AI736" s="136"/>
      <c r="AJ736" s="137"/>
      <c r="AK736" s="136"/>
    </row>
    <row r="737" spans="18:37">
      <c r="R737" s="136"/>
      <c r="S737" s="136"/>
      <c r="Z737" s="136"/>
      <c r="AA737" s="136"/>
      <c r="AH737" s="136"/>
      <c r="AI737" s="136"/>
      <c r="AJ737" s="137"/>
      <c r="AK737" s="136"/>
    </row>
    <row r="738" spans="18:37">
      <c r="R738" s="136"/>
      <c r="S738" s="136"/>
      <c r="Z738" s="136"/>
      <c r="AA738" s="136"/>
      <c r="AH738" s="136"/>
      <c r="AI738" s="136"/>
      <c r="AJ738" s="137"/>
      <c r="AK738" s="136"/>
    </row>
    <row r="739" spans="18:37">
      <c r="R739" s="136"/>
      <c r="S739" s="136"/>
      <c r="Z739" s="136"/>
      <c r="AA739" s="136"/>
      <c r="AH739" s="136"/>
      <c r="AI739" s="136"/>
      <c r="AJ739" s="137"/>
      <c r="AK739" s="136"/>
    </row>
    <row r="740" spans="18:37">
      <c r="R740" s="136"/>
      <c r="S740" s="136"/>
      <c r="Z740" s="136"/>
      <c r="AA740" s="136"/>
      <c r="AH740" s="136"/>
      <c r="AI740" s="136"/>
      <c r="AJ740" s="137"/>
      <c r="AK740" s="136"/>
    </row>
    <row r="741" spans="18:37">
      <c r="R741" s="136"/>
      <c r="S741" s="136"/>
      <c r="Z741" s="136"/>
      <c r="AA741" s="136"/>
      <c r="AH741" s="136"/>
      <c r="AI741" s="136"/>
      <c r="AJ741" s="137"/>
      <c r="AK741" s="136"/>
    </row>
    <row r="742" spans="18:37">
      <c r="R742" s="136"/>
      <c r="S742" s="136"/>
      <c r="Z742" s="136"/>
      <c r="AA742" s="136"/>
      <c r="AH742" s="136"/>
      <c r="AI742" s="136"/>
      <c r="AJ742" s="137"/>
      <c r="AK742" s="136"/>
    </row>
    <row r="743" spans="18:37">
      <c r="R743" s="136"/>
      <c r="S743" s="136"/>
      <c r="Z743" s="136"/>
      <c r="AA743" s="136"/>
      <c r="AH743" s="136"/>
      <c r="AI743" s="136"/>
      <c r="AJ743" s="137"/>
      <c r="AK743" s="136"/>
    </row>
    <row r="744" spans="18:37">
      <c r="R744" s="136"/>
      <c r="S744" s="136"/>
      <c r="Z744" s="136"/>
      <c r="AA744" s="136"/>
      <c r="AH744" s="136"/>
      <c r="AI744" s="136"/>
      <c r="AJ744" s="137"/>
      <c r="AK744" s="136"/>
    </row>
    <row r="745" spans="18:37">
      <c r="R745" s="136"/>
      <c r="S745" s="136"/>
      <c r="Z745" s="136"/>
      <c r="AA745" s="136"/>
      <c r="AH745" s="136"/>
      <c r="AI745" s="136"/>
      <c r="AJ745" s="137"/>
      <c r="AK745" s="136"/>
    </row>
    <row r="746" spans="18:37">
      <c r="R746" s="136"/>
      <c r="S746" s="136"/>
      <c r="Z746" s="136"/>
      <c r="AA746" s="136"/>
      <c r="AH746" s="136"/>
      <c r="AI746" s="136"/>
      <c r="AJ746" s="137"/>
      <c r="AK746" s="136"/>
    </row>
    <row r="747" spans="18:37">
      <c r="R747" s="136"/>
      <c r="S747" s="136"/>
      <c r="Z747" s="136"/>
      <c r="AA747" s="136"/>
      <c r="AH747" s="136"/>
      <c r="AI747" s="136"/>
      <c r="AJ747" s="137"/>
      <c r="AK747" s="136"/>
    </row>
    <row r="748" spans="18:37">
      <c r="R748" s="136"/>
      <c r="S748" s="136"/>
      <c r="Z748" s="136"/>
      <c r="AA748" s="136"/>
      <c r="AH748" s="136"/>
      <c r="AI748" s="136"/>
      <c r="AJ748" s="137"/>
      <c r="AK748" s="136"/>
    </row>
    <row r="749" spans="18:37">
      <c r="R749" s="136"/>
      <c r="S749" s="136"/>
      <c r="Z749" s="136"/>
      <c r="AA749" s="136"/>
      <c r="AH749" s="136"/>
      <c r="AI749" s="136"/>
      <c r="AJ749" s="137"/>
      <c r="AK749" s="136"/>
    </row>
    <row r="750" spans="18:37">
      <c r="R750" s="136"/>
      <c r="S750" s="136"/>
      <c r="Z750" s="136"/>
      <c r="AA750" s="136"/>
      <c r="AH750" s="136"/>
      <c r="AI750" s="136"/>
      <c r="AJ750" s="137"/>
      <c r="AK750" s="136"/>
    </row>
    <row r="751" spans="18:37">
      <c r="R751" s="136"/>
      <c r="S751" s="136"/>
      <c r="Z751" s="136"/>
      <c r="AA751" s="136"/>
      <c r="AH751" s="136"/>
      <c r="AI751" s="136"/>
      <c r="AJ751" s="137"/>
      <c r="AK751" s="136"/>
    </row>
    <row r="752" spans="18:37">
      <c r="R752" s="136"/>
      <c r="S752" s="136"/>
      <c r="Z752" s="136"/>
      <c r="AA752" s="136"/>
      <c r="AH752" s="136"/>
      <c r="AI752" s="136"/>
      <c r="AJ752" s="137"/>
      <c r="AK752" s="136"/>
    </row>
    <row r="753" spans="18:37">
      <c r="R753" s="136"/>
      <c r="S753" s="136"/>
      <c r="Z753" s="136"/>
      <c r="AA753" s="136"/>
      <c r="AH753" s="136"/>
      <c r="AI753" s="136"/>
      <c r="AJ753" s="137"/>
      <c r="AK753" s="136"/>
    </row>
    <row r="754" spans="18:37">
      <c r="R754" s="136"/>
      <c r="S754" s="136"/>
      <c r="Z754" s="136"/>
      <c r="AA754" s="136"/>
      <c r="AH754" s="136"/>
      <c r="AI754" s="136"/>
      <c r="AJ754" s="137"/>
      <c r="AK754" s="136"/>
    </row>
    <row r="755" spans="18:37">
      <c r="R755" s="136"/>
      <c r="S755" s="136"/>
      <c r="Z755" s="136"/>
      <c r="AA755" s="136"/>
      <c r="AH755" s="136"/>
      <c r="AI755" s="136"/>
      <c r="AJ755" s="137"/>
      <c r="AK755" s="136"/>
    </row>
    <row r="756" spans="18:37">
      <c r="R756" s="136"/>
      <c r="S756" s="136"/>
      <c r="Z756" s="136"/>
      <c r="AA756" s="136"/>
      <c r="AH756" s="136"/>
      <c r="AI756" s="136"/>
      <c r="AJ756" s="137"/>
      <c r="AK756" s="136"/>
    </row>
    <row r="757" spans="18:37">
      <c r="R757" s="136"/>
      <c r="S757" s="136"/>
      <c r="Z757" s="136"/>
      <c r="AA757" s="136"/>
      <c r="AH757" s="136"/>
      <c r="AI757" s="136"/>
      <c r="AJ757" s="137"/>
      <c r="AK757" s="136"/>
    </row>
    <row r="758" spans="18:37">
      <c r="R758" s="136"/>
      <c r="S758" s="136"/>
      <c r="Z758" s="136"/>
      <c r="AA758" s="136"/>
      <c r="AH758" s="136"/>
      <c r="AI758" s="136"/>
      <c r="AJ758" s="137"/>
      <c r="AK758" s="136"/>
    </row>
    <row r="759" spans="18:37">
      <c r="R759" s="136"/>
      <c r="S759" s="136"/>
      <c r="Z759" s="136"/>
      <c r="AA759" s="136"/>
      <c r="AH759" s="136"/>
      <c r="AI759" s="136"/>
      <c r="AJ759" s="137"/>
      <c r="AK759" s="136"/>
    </row>
    <row r="760" spans="18:37">
      <c r="R760" s="136"/>
      <c r="S760" s="136"/>
      <c r="Z760" s="136"/>
      <c r="AA760" s="136"/>
      <c r="AH760" s="136"/>
      <c r="AI760" s="136"/>
      <c r="AJ760" s="137"/>
      <c r="AK760" s="136"/>
    </row>
    <row r="761" spans="18:37">
      <c r="R761" s="136"/>
      <c r="S761" s="136"/>
      <c r="Z761" s="136"/>
      <c r="AA761" s="136"/>
      <c r="AH761" s="136"/>
      <c r="AI761" s="136"/>
      <c r="AJ761" s="137"/>
      <c r="AK761" s="136"/>
    </row>
    <row r="762" spans="18:37">
      <c r="R762" s="136"/>
      <c r="S762" s="136"/>
      <c r="Z762" s="136"/>
      <c r="AA762" s="136"/>
      <c r="AH762" s="136"/>
      <c r="AI762" s="136"/>
      <c r="AJ762" s="137"/>
      <c r="AK762" s="136"/>
    </row>
    <row r="763" spans="18:37">
      <c r="R763" s="136"/>
      <c r="S763" s="136"/>
      <c r="Z763" s="136"/>
      <c r="AA763" s="136"/>
      <c r="AH763" s="136"/>
      <c r="AI763" s="136"/>
      <c r="AJ763" s="137"/>
      <c r="AK763" s="136"/>
    </row>
    <row r="764" spans="18:37">
      <c r="R764" s="136"/>
      <c r="S764" s="136"/>
      <c r="Z764" s="136"/>
      <c r="AA764" s="136"/>
      <c r="AH764" s="136"/>
      <c r="AI764" s="136"/>
      <c r="AJ764" s="137"/>
      <c r="AK764" s="136"/>
    </row>
    <row r="765" spans="18:37">
      <c r="R765" s="136"/>
      <c r="S765" s="136"/>
      <c r="Z765" s="136"/>
      <c r="AA765" s="136"/>
      <c r="AH765" s="136"/>
      <c r="AI765" s="136"/>
      <c r="AJ765" s="137"/>
      <c r="AK765" s="136"/>
    </row>
    <row r="766" spans="18:37">
      <c r="R766" s="136"/>
      <c r="S766" s="136"/>
      <c r="Z766" s="136"/>
      <c r="AA766" s="136"/>
      <c r="AH766" s="136"/>
      <c r="AI766" s="136"/>
      <c r="AJ766" s="137"/>
      <c r="AK766" s="136"/>
    </row>
    <row r="767" spans="18:37">
      <c r="R767" s="136"/>
      <c r="S767" s="136"/>
      <c r="Z767" s="136"/>
      <c r="AA767" s="136"/>
      <c r="AH767" s="136"/>
      <c r="AI767" s="136"/>
      <c r="AJ767" s="137"/>
      <c r="AK767" s="136"/>
    </row>
    <row r="768" spans="18:37">
      <c r="R768" s="136"/>
      <c r="S768" s="136"/>
      <c r="Z768" s="136"/>
      <c r="AA768" s="136"/>
      <c r="AH768" s="136"/>
      <c r="AI768" s="136"/>
      <c r="AJ768" s="137"/>
      <c r="AK768" s="136"/>
    </row>
    <row r="769" spans="18:37">
      <c r="R769" s="136"/>
      <c r="S769" s="136"/>
      <c r="Z769" s="136"/>
      <c r="AA769" s="136"/>
      <c r="AH769" s="136"/>
      <c r="AI769" s="136"/>
      <c r="AJ769" s="137"/>
      <c r="AK769" s="136"/>
    </row>
    <row r="770" spans="18:37">
      <c r="R770" s="136"/>
      <c r="S770" s="136"/>
      <c r="Z770" s="136"/>
      <c r="AA770" s="136"/>
      <c r="AH770" s="136"/>
      <c r="AI770" s="136"/>
      <c r="AJ770" s="137"/>
      <c r="AK770" s="136"/>
    </row>
    <row r="771" spans="18:37">
      <c r="R771" s="136"/>
      <c r="S771" s="136"/>
      <c r="Z771" s="136"/>
      <c r="AA771" s="136"/>
      <c r="AH771" s="136"/>
      <c r="AI771" s="136"/>
      <c r="AJ771" s="137"/>
      <c r="AK771" s="136"/>
    </row>
    <row r="772" spans="18:37">
      <c r="R772" s="136"/>
      <c r="S772" s="136"/>
      <c r="Z772" s="136"/>
      <c r="AA772" s="136"/>
      <c r="AH772" s="136"/>
      <c r="AI772" s="136"/>
      <c r="AJ772" s="137"/>
      <c r="AK772" s="136"/>
    </row>
    <row r="773" spans="18:37">
      <c r="R773" s="136"/>
      <c r="S773" s="136"/>
      <c r="Z773" s="136"/>
      <c r="AA773" s="136"/>
      <c r="AH773" s="136"/>
      <c r="AI773" s="136"/>
      <c r="AJ773" s="137"/>
      <c r="AK773" s="136"/>
    </row>
    <row r="774" spans="18:37">
      <c r="R774" s="136"/>
      <c r="S774" s="136"/>
      <c r="Z774" s="136"/>
      <c r="AA774" s="136"/>
      <c r="AH774" s="136"/>
      <c r="AI774" s="136"/>
      <c r="AJ774" s="137"/>
      <c r="AK774" s="136"/>
    </row>
    <row r="775" spans="18:37">
      <c r="R775" s="136"/>
      <c r="S775" s="136"/>
      <c r="Z775" s="136"/>
      <c r="AA775" s="136"/>
      <c r="AH775" s="136"/>
      <c r="AI775" s="136"/>
      <c r="AJ775" s="137"/>
      <c r="AK775" s="136"/>
    </row>
    <row r="776" spans="18:37">
      <c r="R776" s="136"/>
      <c r="S776" s="136"/>
      <c r="Z776" s="136"/>
      <c r="AA776" s="136"/>
      <c r="AH776" s="136"/>
      <c r="AI776" s="136"/>
      <c r="AJ776" s="137"/>
      <c r="AK776" s="136"/>
    </row>
    <row r="777" spans="18:37">
      <c r="R777" s="136"/>
      <c r="S777" s="136"/>
      <c r="Z777" s="136"/>
      <c r="AA777" s="136"/>
      <c r="AH777" s="136"/>
      <c r="AI777" s="136"/>
      <c r="AJ777" s="137"/>
      <c r="AK777" s="136"/>
    </row>
    <row r="778" spans="18:37">
      <c r="R778" s="136"/>
      <c r="S778" s="136"/>
      <c r="Z778" s="136"/>
      <c r="AA778" s="136"/>
      <c r="AH778" s="136"/>
      <c r="AI778" s="136"/>
      <c r="AJ778" s="137"/>
      <c r="AK778" s="136"/>
    </row>
    <row r="779" spans="18:37">
      <c r="R779" s="136"/>
      <c r="S779" s="136"/>
      <c r="Z779" s="136"/>
      <c r="AA779" s="136"/>
      <c r="AH779" s="136"/>
      <c r="AI779" s="136"/>
      <c r="AJ779" s="137"/>
      <c r="AK779" s="136"/>
    </row>
    <row r="780" spans="18:37">
      <c r="R780" s="136"/>
      <c r="S780" s="136"/>
      <c r="Z780" s="136"/>
      <c r="AA780" s="136"/>
      <c r="AH780" s="136"/>
      <c r="AI780" s="136"/>
      <c r="AJ780" s="137"/>
      <c r="AK780" s="136"/>
    </row>
    <row r="781" spans="18:37">
      <c r="R781" s="136"/>
      <c r="S781" s="136"/>
      <c r="Z781" s="136"/>
      <c r="AA781" s="136"/>
      <c r="AH781" s="136"/>
      <c r="AI781" s="136"/>
      <c r="AJ781" s="137"/>
      <c r="AK781" s="136"/>
    </row>
    <row r="782" spans="18:37">
      <c r="R782" s="136"/>
      <c r="S782" s="136"/>
      <c r="Z782" s="136"/>
      <c r="AA782" s="136"/>
      <c r="AH782" s="136"/>
      <c r="AI782" s="136"/>
      <c r="AJ782" s="137"/>
      <c r="AK782" s="136"/>
    </row>
    <row r="783" spans="18:37">
      <c r="R783" s="136"/>
      <c r="S783" s="136"/>
      <c r="Z783" s="136"/>
      <c r="AA783" s="136"/>
      <c r="AH783" s="136"/>
      <c r="AI783" s="136"/>
      <c r="AJ783" s="137"/>
      <c r="AK783" s="136"/>
    </row>
    <row r="784" spans="18:37">
      <c r="R784" s="136"/>
      <c r="S784" s="136"/>
      <c r="Z784" s="136"/>
      <c r="AA784" s="136"/>
      <c r="AH784" s="136"/>
      <c r="AI784" s="136"/>
      <c r="AJ784" s="137"/>
      <c r="AK784" s="136"/>
    </row>
    <row r="785" spans="18:37">
      <c r="R785" s="136"/>
      <c r="S785" s="136"/>
      <c r="Z785" s="136"/>
      <c r="AA785" s="136"/>
      <c r="AH785" s="136"/>
      <c r="AI785" s="136"/>
      <c r="AJ785" s="137"/>
      <c r="AK785" s="136"/>
    </row>
    <row r="786" spans="18:37">
      <c r="R786" s="136"/>
      <c r="S786" s="136"/>
      <c r="Z786" s="136"/>
      <c r="AA786" s="136"/>
      <c r="AH786" s="136"/>
      <c r="AI786" s="136"/>
      <c r="AJ786" s="137"/>
      <c r="AK786" s="136"/>
    </row>
    <row r="787" spans="18:37">
      <c r="R787" s="136"/>
      <c r="S787" s="136"/>
      <c r="Z787" s="136"/>
      <c r="AA787" s="136"/>
      <c r="AH787" s="136"/>
      <c r="AI787" s="136"/>
      <c r="AJ787" s="137"/>
      <c r="AK787" s="136"/>
    </row>
    <row r="788" spans="18:37">
      <c r="R788" s="136"/>
      <c r="S788" s="136"/>
      <c r="Z788" s="136"/>
      <c r="AA788" s="136"/>
      <c r="AH788" s="136"/>
      <c r="AI788" s="136"/>
      <c r="AJ788" s="137"/>
      <c r="AK788" s="136"/>
    </row>
    <row r="789" spans="18:37">
      <c r="R789" s="136"/>
      <c r="S789" s="136"/>
      <c r="Z789" s="136"/>
      <c r="AA789" s="136"/>
      <c r="AH789" s="136"/>
      <c r="AI789" s="136"/>
      <c r="AJ789" s="137"/>
      <c r="AK789" s="136"/>
    </row>
    <row r="790" spans="18:37">
      <c r="R790" s="136"/>
      <c r="S790" s="136"/>
      <c r="Z790" s="136"/>
      <c r="AA790" s="136"/>
      <c r="AH790" s="136"/>
      <c r="AI790" s="136"/>
      <c r="AJ790" s="137"/>
      <c r="AK790" s="136"/>
    </row>
    <row r="791" spans="18:37">
      <c r="R791" s="136"/>
      <c r="S791" s="136"/>
      <c r="Z791" s="136"/>
      <c r="AA791" s="136"/>
      <c r="AH791" s="136"/>
      <c r="AI791" s="136"/>
      <c r="AJ791" s="137"/>
      <c r="AK791" s="136"/>
    </row>
    <row r="792" spans="18:37">
      <c r="R792" s="136"/>
      <c r="S792" s="136"/>
      <c r="Z792" s="136"/>
      <c r="AA792" s="136"/>
      <c r="AH792" s="136"/>
      <c r="AI792" s="136"/>
      <c r="AJ792" s="137"/>
      <c r="AK792" s="136"/>
    </row>
    <row r="793" spans="18:37">
      <c r="R793" s="136"/>
      <c r="S793" s="136"/>
      <c r="Z793" s="136"/>
      <c r="AA793" s="136"/>
      <c r="AH793" s="136"/>
      <c r="AI793" s="136"/>
      <c r="AJ793" s="137"/>
      <c r="AK793" s="136"/>
    </row>
    <row r="794" spans="18:37">
      <c r="R794" s="136"/>
      <c r="S794" s="136"/>
      <c r="Z794" s="136"/>
      <c r="AA794" s="136"/>
      <c r="AH794" s="136"/>
      <c r="AI794" s="136"/>
      <c r="AJ794" s="137"/>
      <c r="AK794" s="136"/>
    </row>
    <row r="795" spans="18:37">
      <c r="R795" s="136"/>
      <c r="S795" s="136"/>
      <c r="Z795" s="136"/>
      <c r="AA795" s="136"/>
      <c r="AH795" s="136"/>
      <c r="AI795" s="136"/>
      <c r="AJ795" s="137"/>
      <c r="AK795" s="136"/>
    </row>
    <row r="796" spans="18:37">
      <c r="R796" s="136"/>
      <c r="S796" s="136"/>
      <c r="Z796" s="136"/>
      <c r="AA796" s="136"/>
      <c r="AH796" s="136"/>
      <c r="AI796" s="136"/>
      <c r="AJ796" s="137"/>
      <c r="AK796" s="136"/>
    </row>
    <row r="797" spans="18:37">
      <c r="R797" s="136"/>
      <c r="S797" s="136"/>
      <c r="Z797" s="136"/>
      <c r="AA797" s="136"/>
      <c r="AH797" s="136"/>
      <c r="AI797" s="136"/>
      <c r="AJ797" s="137"/>
      <c r="AK797" s="136"/>
    </row>
    <row r="798" spans="18:37">
      <c r="R798" s="136"/>
      <c r="S798" s="136"/>
      <c r="Z798" s="136"/>
      <c r="AA798" s="136"/>
      <c r="AH798" s="136"/>
      <c r="AI798" s="136"/>
      <c r="AJ798" s="137"/>
      <c r="AK798" s="136"/>
    </row>
    <row r="799" spans="18:37">
      <c r="R799" s="136"/>
      <c r="S799" s="136"/>
      <c r="Z799" s="136"/>
      <c r="AA799" s="136"/>
      <c r="AH799" s="136"/>
      <c r="AI799" s="136"/>
      <c r="AJ799" s="137"/>
      <c r="AK799" s="136"/>
    </row>
    <row r="800" spans="18:37">
      <c r="R800" s="136"/>
      <c r="S800" s="136"/>
      <c r="Z800" s="136"/>
      <c r="AA800" s="136"/>
      <c r="AH800" s="136"/>
      <c r="AI800" s="136"/>
      <c r="AJ800" s="137"/>
      <c r="AK800" s="136"/>
    </row>
    <row r="801" spans="18:37">
      <c r="R801" s="136"/>
      <c r="S801" s="136"/>
      <c r="Z801" s="136"/>
      <c r="AA801" s="136"/>
      <c r="AH801" s="136"/>
      <c r="AI801" s="136"/>
      <c r="AJ801" s="137"/>
      <c r="AK801" s="136"/>
    </row>
    <row r="802" spans="18:37">
      <c r="R802" s="136"/>
      <c r="S802" s="136"/>
      <c r="Z802" s="136"/>
      <c r="AA802" s="136"/>
      <c r="AH802" s="136"/>
      <c r="AI802" s="136"/>
      <c r="AJ802" s="137"/>
      <c r="AK802" s="136"/>
    </row>
    <row r="803" spans="18:37">
      <c r="R803" s="136"/>
      <c r="S803" s="136"/>
      <c r="Z803" s="136"/>
      <c r="AA803" s="136"/>
      <c r="AH803" s="136"/>
      <c r="AI803" s="136"/>
      <c r="AJ803" s="137"/>
      <c r="AK803" s="136"/>
    </row>
    <row r="804" spans="18:37">
      <c r="R804" s="136"/>
      <c r="S804" s="136"/>
      <c r="Z804" s="136"/>
      <c r="AA804" s="136"/>
      <c r="AH804" s="136"/>
      <c r="AI804" s="136"/>
      <c r="AJ804" s="137"/>
      <c r="AK804" s="136"/>
    </row>
    <row r="805" spans="18:37">
      <c r="R805" s="136"/>
      <c r="S805" s="136"/>
      <c r="Z805" s="136"/>
      <c r="AA805" s="136"/>
      <c r="AH805" s="136"/>
      <c r="AI805" s="136"/>
      <c r="AJ805" s="137"/>
      <c r="AK805" s="136"/>
    </row>
    <row r="806" spans="18:37">
      <c r="R806" s="136"/>
      <c r="S806" s="136"/>
      <c r="Z806" s="136"/>
      <c r="AA806" s="136"/>
      <c r="AH806" s="136"/>
      <c r="AI806" s="136"/>
      <c r="AJ806" s="137"/>
      <c r="AK806" s="136"/>
    </row>
    <row r="807" spans="18:37">
      <c r="R807" s="136"/>
      <c r="S807" s="136"/>
      <c r="Z807" s="136"/>
      <c r="AA807" s="136"/>
      <c r="AH807" s="136"/>
      <c r="AI807" s="136"/>
      <c r="AJ807" s="137"/>
      <c r="AK807" s="136"/>
    </row>
    <row r="808" spans="18:37">
      <c r="R808" s="136"/>
      <c r="S808" s="136"/>
      <c r="Z808" s="136"/>
      <c r="AA808" s="136"/>
      <c r="AH808" s="136"/>
      <c r="AI808" s="136"/>
      <c r="AJ808" s="137"/>
      <c r="AK808" s="136"/>
    </row>
    <row r="809" spans="18:37">
      <c r="R809" s="136"/>
      <c r="S809" s="136"/>
      <c r="Z809" s="136"/>
      <c r="AA809" s="136"/>
      <c r="AH809" s="136"/>
      <c r="AI809" s="136"/>
      <c r="AJ809" s="137"/>
      <c r="AK809" s="136"/>
    </row>
    <row r="810" spans="18:37">
      <c r="R810" s="136"/>
      <c r="S810" s="136"/>
      <c r="Z810" s="136"/>
      <c r="AA810" s="136"/>
      <c r="AH810" s="136"/>
      <c r="AI810" s="136"/>
      <c r="AJ810" s="137"/>
      <c r="AK810" s="136"/>
    </row>
    <row r="811" spans="18:37">
      <c r="R811" s="136"/>
      <c r="S811" s="136"/>
      <c r="Z811" s="136"/>
      <c r="AA811" s="136"/>
      <c r="AH811" s="136"/>
      <c r="AI811" s="136"/>
      <c r="AJ811" s="137"/>
      <c r="AK811" s="136"/>
    </row>
    <row r="812" spans="18:37">
      <c r="R812" s="136"/>
      <c r="S812" s="136"/>
      <c r="Z812" s="136"/>
      <c r="AA812" s="136"/>
      <c r="AH812" s="136"/>
      <c r="AI812" s="136"/>
      <c r="AJ812" s="137"/>
      <c r="AK812" s="136"/>
    </row>
    <row r="813" spans="18:37">
      <c r="R813" s="136"/>
      <c r="S813" s="136"/>
      <c r="Z813" s="136"/>
      <c r="AA813" s="136"/>
      <c r="AH813" s="136"/>
      <c r="AI813" s="136"/>
      <c r="AJ813" s="137"/>
      <c r="AK813" s="136"/>
    </row>
    <row r="814" spans="18:37">
      <c r="R814" s="136"/>
      <c r="S814" s="136"/>
      <c r="Z814" s="136"/>
      <c r="AA814" s="136"/>
      <c r="AH814" s="136"/>
      <c r="AI814" s="136"/>
      <c r="AJ814" s="137"/>
      <c r="AK814" s="136"/>
    </row>
    <row r="815" spans="18:37">
      <c r="R815" s="136"/>
      <c r="S815" s="136"/>
      <c r="Z815" s="136"/>
      <c r="AA815" s="136"/>
      <c r="AH815" s="136"/>
      <c r="AI815" s="136"/>
      <c r="AJ815" s="137"/>
      <c r="AK815" s="136"/>
    </row>
    <row r="816" spans="18:37">
      <c r="R816" s="136"/>
      <c r="S816" s="136"/>
      <c r="Z816" s="136"/>
      <c r="AA816" s="136"/>
      <c r="AH816" s="136"/>
      <c r="AI816" s="136"/>
      <c r="AJ816" s="137"/>
      <c r="AK816" s="136"/>
    </row>
    <row r="817" spans="18:37">
      <c r="R817" s="136"/>
      <c r="S817" s="136"/>
      <c r="Z817" s="136"/>
      <c r="AA817" s="136"/>
      <c r="AH817" s="136"/>
      <c r="AI817" s="136"/>
      <c r="AJ817" s="137"/>
      <c r="AK817" s="136"/>
    </row>
    <row r="818" spans="18:37">
      <c r="R818" s="136"/>
      <c r="S818" s="136"/>
      <c r="Z818" s="136"/>
      <c r="AA818" s="136"/>
      <c r="AH818" s="136"/>
      <c r="AI818" s="136"/>
      <c r="AJ818" s="137"/>
      <c r="AK818" s="136"/>
    </row>
    <row r="819" spans="18:37">
      <c r="R819" s="136"/>
      <c r="S819" s="136"/>
      <c r="Z819" s="136"/>
      <c r="AA819" s="136"/>
      <c r="AH819" s="136"/>
      <c r="AI819" s="136"/>
      <c r="AJ819" s="137"/>
      <c r="AK819" s="136"/>
    </row>
    <row r="820" spans="18:37">
      <c r="R820" s="136"/>
      <c r="S820" s="136"/>
      <c r="Z820" s="136"/>
      <c r="AA820" s="136"/>
      <c r="AH820" s="136"/>
      <c r="AI820" s="136"/>
      <c r="AJ820" s="137"/>
      <c r="AK820" s="136"/>
    </row>
    <row r="821" spans="18:37">
      <c r="R821" s="136"/>
      <c r="S821" s="136"/>
      <c r="Z821" s="136"/>
      <c r="AA821" s="136"/>
      <c r="AH821" s="136"/>
      <c r="AI821" s="136"/>
      <c r="AJ821" s="137"/>
      <c r="AK821" s="136"/>
    </row>
    <row r="822" spans="18:37">
      <c r="R822" s="136"/>
      <c r="S822" s="136"/>
      <c r="Z822" s="136"/>
      <c r="AA822" s="136"/>
      <c r="AH822" s="136"/>
      <c r="AI822" s="136"/>
      <c r="AJ822" s="137"/>
      <c r="AK822" s="136"/>
    </row>
    <row r="823" spans="18:37">
      <c r="R823" s="136"/>
      <c r="S823" s="136"/>
      <c r="Z823" s="136"/>
      <c r="AA823" s="136"/>
      <c r="AH823" s="136"/>
      <c r="AI823" s="136"/>
      <c r="AJ823" s="137"/>
      <c r="AK823" s="136"/>
    </row>
    <row r="824" spans="18:37">
      <c r="R824" s="136"/>
      <c r="S824" s="136"/>
      <c r="Z824" s="136"/>
      <c r="AA824" s="136"/>
      <c r="AH824" s="136"/>
      <c r="AI824" s="136"/>
      <c r="AJ824" s="137"/>
      <c r="AK824" s="136"/>
    </row>
    <row r="825" spans="18:37">
      <c r="R825" s="136"/>
      <c r="S825" s="136"/>
      <c r="Z825" s="136"/>
      <c r="AA825" s="136"/>
      <c r="AH825" s="136"/>
      <c r="AI825" s="136"/>
      <c r="AJ825" s="137"/>
      <c r="AK825" s="136"/>
    </row>
    <row r="826" spans="18:37">
      <c r="R826" s="136"/>
      <c r="S826" s="136"/>
      <c r="Z826" s="136"/>
      <c r="AA826" s="136"/>
      <c r="AH826" s="136"/>
      <c r="AI826" s="136"/>
      <c r="AJ826" s="137"/>
      <c r="AK826" s="136"/>
    </row>
    <row r="827" spans="18:37">
      <c r="R827" s="136"/>
      <c r="S827" s="136"/>
      <c r="Z827" s="136"/>
      <c r="AA827" s="136"/>
      <c r="AH827" s="136"/>
      <c r="AI827" s="136"/>
      <c r="AJ827" s="137"/>
      <c r="AK827" s="136"/>
    </row>
    <row r="828" spans="18:37">
      <c r="R828" s="136"/>
      <c r="S828" s="136"/>
      <c r="Z828" s="136"/>
      <c r="AA828" s="136"/>
      <c r="AH828" s="136"/>
      <c r="AI828" s="136"/>
      <c r="AJ828" s="137"/>
      <c r="AK828" s="136"/>
    </row>
    <row r="829" spans="18:37">
      <c r="R829" s="136"/>
      <c r="S829" s="136"/>
      <c r="Z829" s="136"/>
      <c r="AA829" s="136"/>
      <c r="AH829" s="136"/>
      <c r="AI829" s="136"/>
      <c r="AJ829" s="137"/>
      <c r="AK829" s="136"/>
    </row>
    <row r="830" spans="18:37">
      <c r="R830" s="136"/>
      <c r="S830" s="136"/>
      <c r="Z830" s="136"/>
      <c r="AA830" s="136"/>
      <c r="AH830" s="136"/>
      <c r="AI830" s="136"/>
      <c r="AJ830" s="137"/>
      <c r="AK830" s="136"/>
    </row>
    <row r="831" spans="18:37">
      <c r="R831" s="136"/>
      <c r="S831" s="136"/>
      <c r="Z831" s="136"/>
      <c r="AA831" s="136"/>
      <c r="AH831" s="136"/>
      <c r="AI831" s="136"/>
      <c r="AJ831" s="137"/>
      <c r="AK831" s="136"/>
    </row>
    <row r="832" spans="18:37">
      <c r="R832" s="136"/>
      <c r="S832" s="136"/>
      <c r="Z832" s="136"/>
      <c r="AA832" s="136"/>
      <c r="AH832" s="136"/>
      <c r="AI832" s="136"/>
      <c r="AJ832" s="137"/>
      <c r="AK832" s="136"/>
    </row>
    <row r="833" spans="18:37">
      <c r="R833" s="136"/>
      <c r="S833" s="136"/>
      <c r="Z833" s="136"/>
      <c r="AA833" s="136"/>
      <c r="AH833" s="136"/>
      <c r="AI833" s="136"/>
      <c r="AJ833" s="137"/>
      <c r="AK833" s="136"/>
    </row>
    <row r="834" spans="18:37">
      <c r="R834" s="136"/>
      <c r="S834" s="136"/>
      <c r="Z834" s="136"/>
      <c r="AA834" s="136"/>
      <c r="AH834" s="136"/>
      <c r="AI834" s="136"/>
      <c r="AJ834" s="137"/>
      <c r="AK834" s="136"/>
    </row>
    <row r="835" spans="18:37">
      <c r="R835" s="136"/>
      <c r="S835" s="136"/>
      <c r="Z835" s="136"/>
      <c r="AA835" s="136"/>
      <c r="AH835" s="136"/>
      <c r="AI835" s="136"/>
      <c r="AJ835" s="137"/>
      <c r="AK835" s="136"/>
    </row>
    <row r="836" spans="18:37">
      <c r="R836" s="136"/>
      <c r="S836" s="136"/>
      <c r="Z836" s="136"/>
      <c r="AA836" s="136"/>
      <c r="AH836" s="136"/>
      <c r="AI836" s="136"/>
      <c r="AJ836" s="137"/>
      <c r="AK836" s="136"/>
    </row>
    <row r="837" spans="18:37">
      <c r="R837" s="136"/>
      <c r="S837" s="136"/>
      <c r="Z837" s="136"/>
      <c r="AA837" s="136"/>
      <c r="AH837" s="136"/>
      <c r="AI837" s="136"/>
      <c r="AJ837" s="137"/>
      <c r="AK837" s="136"/>
    </row>
    <row r="838" spans="18:37">
      <c r="R838" s="136"/>
      <c r="S838" s="136"/>
      <c r="Z838" s="136"/>
      <c r="AA838" s="136"/>
      <c r="AH838" s="136"/>
      <c r="AI838" s="136"/>
      <c r="AJ838" s="137"/>
      <c r="AK838" s="136"/>
    </row>
    <row r="839" spans="18:37">
      <c r="R839" s="136"/>
      <c r="S839" s="136"/>
      <c r="Z839" s="136"/>
      <c r="AA839" s="136"/>
      <c r="AH839" s="136"/>
      <c r="AI839" s="136"/>
      <c r="AJ839" s="137"/>
      <c r="AK839" s="136"/>
    </row>
    <row r="840" spans="18:37">
      <c r="R840" s="136"/>
      <c r="S840" s="136"/>
      <c r="Z840" s="136"/>
      <c r="AA840" s="136"/>
      <c r="AH840" s="136"/>
      <c r="AI840" s="136"/>
      <c r="AJ840" s="137"/>
      <c r="AK840" s="136"/>
    </row>
    <row r="841" spans="18:37">
      <c r="R841" s="136"/>
      <c r="S841" s="136"/>
      <c r="Z841" s="136"/>
      <c r="AA841" s="136"/>
      <c r="AH841" s="136"/>
      <c r="AI841" s="136"/>
      <c r="AJ841" s="137"/>
      <c r="AK841" s="136"/>
    </row>
    <row r="842" spans="18:37">
      <c r="R842" s="136"/>
      <c r="S842" s="136"/>
      <c r="Z842" s="136"/>
      <c r="AA842" s="136"/>
      <c r="AH842" s="136"/>
      <c r="AI842" s="136"/>
      <c r="AJ842" s="137"/>
      <c r="AK842" s="136"/>
    </row>
    <row r="843" spans="18:37">
      <c r="R843" s="136"/>
      <c r="S843" s="136"/>
      <c r="Z843" s="136"/>
      <c r="AA843" s="136"/>
      <c r="AH843" s="136"/>
      <c r="AI843" s="136"/>
      <c r="AJ843" s="137"/>
      <c r="AK843" s="136"/>
    </row>
    <row r="844" spans="18:37">
      <c r="R844" s="136"/>
      <c r="S844" s="136"/>
      <c r="Z844" s="136"/>
      <c r="AA844" s="136"/>
      <c r="AH844" s="136"/>
      <c r="AI844" s="136"/>
      <c r="AJ844" s="137"/>
      <c r="AK844" s="136"/>
    </row>
    <row r="845" spans="18:37">
      <c r="R845" s="136"/>
      <c r="S845" s="136"/>
      <c r="Z845" s="136"/>
      <c r="AA845" s="136"/>
      <c r="AH845" s="136"/>
      <c r="AI845" s="136"/>
      <c r="AJ845" s="137"/>
      <c r="AK845" s="136"/>
    </row>
    <row r="846" spans="18:37">
      <c r="R846" s="136"/>
      <c r="S846" s="136"/>
      <c r="Z846" s="136"/>
      <c r="AA846" s="136"/>
      <c r="AH846" s="136"/>
      <c r="AI846" s="136"/>
      <c r="AJ846" s="137"/>
      <c r="AK846" s="136"/>
    </row>
    <row r="847" spans="18:37">
      <c r="R847" s="136"/>
      <c r="S847" s="136"/>
      <c r="Z847" s="136"/>
      <c r="AA847" s="136"/>
      <c r="AH847" s="136"/>
      <c r="AI847" s="136"/>
      <c r="AJ847" s="137"/>
      <c r="AK847" s="136"/>
    </row>
    <row r="848" spans="18:37">
      <c r="R848" s="136"/>
      <c r="S848" s="136"/>
      <c r="Z848" s="136"/>
      <c r="AA848" s="136"/>
      <c r="AH848" s="136"/>
      <c r="AI848" s="136"/>
      <c r="AJ848" s="137"/>
      <c r="AK848" s="136"/>
    </row>
    <row r="849" spans="18:37">
      <c r="R849" s="136"/>
      <c r="S849" s="136"/>
      <c r="Z849" s="136"/>
      <c r="AA849" s="136"/>
      <c r="AH849" s="136"/>
      <c r="AI849" s="136"/>
      <c r="AJ849" s="137"/>
      <c r="AK849" s="136"/>
    </row>
    <row r="850" spans="18:37">
      <c r="R850" s="136"/>
      <c r="S850" s="136"/>
      <c r="Z850" s="136"/>
      <c r="AA850" s="136"/>
      <c r="AH850" s="136"/>
      <c r="AI850" s="136"/>
      <c r="AJ850" s="137"/>
      <c r="AK850" s="136"/>
    </row>
    <row r="851" spans="18:37">
      <c r="R851" s="136"/>
      <c r="S851" s="136"/>
      <c r="Z851" s="136"/>
      <c r="AA851" s="136"/>
      <c r="AH851" s="136"/>
      <c r="AI851" s="136"/>
      <c r="AJ851" s="137"/>
      <c r="AK851" s="136"/>
    </row>
    <row r="852" spans="18:37">
      <c r="R852" s="136"/>
      <c r="S852" s="136"/>
      <c r="Z852" s="136"/>
      <c r="AA852" s="136"/>
      <c r="AH852" s="136"/>
      <c r="AI852" s="136"/>
      <c r="AJ852" s="137"/>
      <c r="AK852" s="136"/>
    </row>
    <row r="853" spans="18:37">
      <c r="R853" s="136"/>
      <c r="S853" s="136"/>
      <c r="Z853" s="136"/>
      <c r="AA853" s="136"/>
      <c r="AH853" s="136"/>
      <c r="AI853" s="136"/>
      <c r="AJ853" s="137"/>
      <c r="AK853" s="136"/>
    </row>
    <row r="854" spans="18:37">
      <c r="R854" s="136"/>
      <c r="S854" s="136"/>
      <c r="Z854" s="136"/>
      <c r="AA854" s="136"/>
      <c r="AH854" s="136"/>
      <c r="AI854" s="136"/>
      <c r="AJ854" s="137"/>
      <c r="AK854" s="136"/>
    </row>
    <row r="855" spans="18:37">
      <c r="R855" s="136"/>
      <c r="S855" s="136"/>
      <c r="Z855" s="136"/>
      <c r="AA855" s="136"/>
      <c r="AH855" s="136"/>
      <c r="AI855" s="136"/>
      <c r="AJ855" s="137"/>
      <c r="AK855" s="136"/>
    </row>
    <row r="856" spans="18:37">
      <c r="R856" s="136"/>
      <c r="S856" s="136"/>
      <c r="Z856" s="136"/>
      <c r="AA856" s="136"/>
      <c r="AH856" s="136"/>
      <c r="AI856" s="136"/>
      <c r="AJ856" s="137"/>
      <c r="AK856" s="136"/>
    </row>
    <row r="857" spans="18:37">
      <c r="R857" s="136"/>
      <c r="S857" s="136"/>
      <c r="Z857" s="136"/>
      <c r="AA857" s="136"/>
      <c r="AH857" s="136"/>
      <c r="AI857" s="136"/>
      <c r="AJ857" s="137"/>
      <c r="AK857" s="136"/>
    </row>
    <row r="858" spans="18:37">
      <c r="R858" s="136"/>
      <c r="S858" s="136"/>
      <c r="Z858" s="136"/>
      <c r="AA858" s="136"/>
      <c r="AH858" s="136"/>
      <c r="AI858" s="136"/>
      <c r="AJ858" s="137"/>
      <c r="AK858" s="136"/>
    </row>
    <row r="859" spans="18:37">
      <c r="R859" s="136"/>
      <c r="S859" s="136"/>
      <c r="Z859" s="136"/>
      <c r="AA859" s="136"/>
      <c r="AH859" s="136"/>
      <c r="AI859" s="136"/>
      <c r="AJ859" s="137"/>
      <c r="AK859" s="136"/>
    </row>
    <row r="860" spans="18:37">
      <c r="R860" s="136"/>
      <c r="S860" s="136"/>
      <c r="Z860" s="136"/>
      <c r="AA860" s="136"/>
      <c r="AH860" s="136"/>
      <c r="AI860" s="136"/>
      <c r="AJ860" s="137"/>
      <c r="AK860" s="136"/>
    </row>
    <row r="861" spans="18:37">
      <c r="R861" s="136"/>
      <c r="S861" s="136"/>
      <c r="Z861" s="136"/>
      <c r="AA861" s="136"/>
      <c r="AH861" s="136"/>
      <c r="AI861" s="136"/>
      <c r="AJ861" s="137"/>
      <c r="AK861" s="136"/>
    </row>
    <row r="862" spans="18:37">
      <c r="R862" s="136"/>
      <c r="S862" s="136"/>
      <c r="Z862" s="136"/>
      <c r="AA862" s="136"/>
      <c r="AH862" s="136"/>
      <c r="AI862" s="136"/>
      <c r="AJ862" s="137"/>
      <c r="AK862" s="136"/>
    </row>
    <row r="863" spans="18:37">
      <c r="R863" s="136"/>
      <c r="S863" s="136"/>
      <c r="Z863" s="136"/>
      <c r="AA863" s="136"/>
      <c r="AH863" s="136"/>
      <c r="AI863" s="136"/>
      <c r="AJ863" s="137"/>
      <c r="AK863" s="136"/>
    </row>
    <row r="864" spans="18:37">
      <c r="R864" s="136"/>
      <c r="S864" s="136"/>
      <c r="Z864" s="136"/>
      <c r="AA864" s="136"/>
      <c r="AH864" s="136"/>
      <c r="AI864" s="136"/>
      <c r="AJ864" s="137"/>
      <c r="AK864" s="136"/>
    </row>
    <row r="865" spans="18:37">
      <c r="R865" s="136"/>
      <c r="S865" s="136"/>
      <c r="Z865" s="136"/>
      <c r="AA865" s="136"/>
      <c r="AH865" s="136"/>
      <c r="AI865" s="136"/>
      <c r="AJ865" s="137"/>
      <c r="AK865" s="136"/>
    </row>
    <row r="866" spans="18:37">
      <c r="R866" s="136"/>
      <c r="S866" s="136"/>
      <c r="Z866" s="136"/>
      <c r="AA866" s="136"/>
      <c r="AH866" s="136"/>
      <c r="AI866" s="136"/>
      <c r="AJ866" s="137"/>
      <c r="AK866" s="136"/>
    </row>
    <row r="867" spans="18:37">
      <c r="R867" s="136"/>
      <c r="S867" s="136"/>
      <c r="Z867" s="136"/>
      <c r="AA867" s="136"/>
      <c r="AH867" s="136"/>
      <c r="AI867" s="136"/>
      <c r="AJ867" s="137"/>
      <c r="AK867" s="136"/>
    </row>
    <row r="868" spans="18:37">
      <c r="R868" s="136"/>
      <c r="S868" s="136"/>
      <c r="Z868" s="136"/>
      <c r="AA868" s="136"/>
      <c r="AH868" s="136"/>
      <c r="AI868" s="136"/>
      <c r="AJ868" s="137"/>
      <c r="AK868" s="136"/>
    </row>
    <row r="869" spans="18:37">
      <c r="R869" s="136"/>
      <c r="S869" s="136"/>
      <c r="Z869" s="136"/>
      <c r="AA869" s="136"/>
      <c r="AH869" s="136"/>
      <c r="AI869" s="136"/>
      <c r="AJ869" s="137"/>
      <c r="AK869" s="136"/>
    </row>
    <row r="870" spans="18:37">
      <c r="R870" s="136"/>
      <c r="S870" s="136"/>
      <c r="Z870" s="136"/>
      <c r="AA870" s="136"/>
      <c r="AH870" s="136"/>
      <c r="AI870" s="136"/>
      <c r="AJ870" s="137"/>
      <c r="AK870" s="136"/>
    </row>
    <row r="871" spans="18:37">
      <c r="R871" s="136"/>
      <c r="S871" s="136"/>
      <c r="Z871" s="136"/>
      <c r="AA871" s="136"/>
      <c r="AH871" s="136"/>
      <c r="AI871" s="136"/>
      <c r="AJ871" s="137"/>
      <c r="AK871" s="136"/>
    </row>
    <row r="872" spans="18:37">
      <c r="R872" s="136"/>
      <c r="S872" s="136"/>
      <c r="Z872" s="136"/>
      <c r="AA872" s="136"/>
      <c r="AH872" s="136"/>
      <c r="AI872" s="136"/>
      <c r="AJ872" s="137"/>
      <c r="AK872" s="136"/>
    </row>
    <row r="873" spans="18:37">
      <c r="R873" s="136"/>
      <c r="S873" s="136"/>
      <c r="Z873" s="136"/>
      <c r="AA873" s="136"/>
      <c r="AH873" s="136"/>
      <c r="AI873" s="136"/>
      <c r="AJ873" s="137"/>
      <c r="AK873" s="136"/>
    </row>
    <row r="874" spans="18:37">
      <c r="R874" s="136"/>
      <c r="S874" s="136"/>
      <c r="Z874" s="136"/>
      <c r="AA874" s="136"/>
      <c r="AH874" s="136"/>
      <c r="AI874" s="136"/>
      <c r="AJ874" s="137"/>
      <c r="AK874" s="136"/>
    </row>
    <row r="875" spans="18:37">
      <c r="R875" s="136"/>
      <c r="S875" s="136"/>
      <c r="Z875" s="136"/>
      <c r="AA875" s="136"/>
      <c r="AH875" s="136"/>
      <c r="AI875" s="136"/>
      <c r="AJ875" s="137"/>
      <c r="AK875" s="136"/>
    </row>
    <row r="876" spans="18:37">
      <c r="R876" s="136"/>
      <c r="S876" s="136"/>
      <c r="Z876" s="136"/>
      <c r="AA876" s="136"/>
      <c r="AH876" s="136"/>
      <c r="AI876" s="136"/>
      <c r="AJ876" s="137"/>
      <c r="AK876" s="136"/>
    </row>
    <row r="877" spans="18:37">
      <c r="R877" s="136"/>
      <c r="S877" s="136"/>
      <c r="Z877" s="136"/>
      <c r="AA877" s="136"/>
      <c r="AH877" s="136"/>
      <c r="AI877" s="136"/>
      <c r="AJ877" s="137"/>
      <c r="AK877" s="136"/>
    </row>
    <row r="878" spans="18:37">
      <c r="R878" s="136"/>
      <c r="S878" s="136"/>
      <c r="Z878" s="136"/>
      <c r="AA878" s="136"/>
      <c r="AH878" s="136"/>
      <c r="AI878" s="136"/>
      <c r="AJ878" s="137"/>
      <c r="AK878" s="136"/>
    </row>
    <row r="879" spans="18:37">
      <c r="R879" s="136"/>
      <c r="S879" s="136"/>
      <c r="Z879" s="136"/>
      <c r="AA879" s="136"/>
      <c r="AH879" s="136"/>
      <c r="AI879" s="136"/>
      <c r="AJ879" s="137"/>
      <c r="AK879" s="136"/>
    </row>
    <row r="880" spans="18:37">
      <c r="R880" s="136"/>
      <c r="S880" s="136"/>
      <c r="Z880" s="136"/>
      <c r="AA880" s="136"/>
      <c r="AH880" s="136"/>
      <c r="AI880" s="136"/>
      <c r="AJ880" s="137"/>
      <c r="AK880" s="136"/>
    </row>
    <row r="881" spans="18:37">
      <c r="R881" s="136"/>
      <c r="S881" s="136"/>
      <c r="Z881" s="136"/>
      <c r="AA881" s="136"/>
      <c r="AH881" s="136"/>
      <c r="AI881" s="136"/>
      <c r="AJ881" s="137"/>
      <c r="AK881" s="136"/>
    </row>
    <row r="882" spans="18:37">
      <c r="R882" s="136"/>
      <c r="S882" s="136"/>
      <c r="Z882" s="136"/>
      <c r="AA882" s="136"/>
      <c r="AH882" s="136"/>
      <c r="AI882" s="136"/>
      <c r="AJ882" s="137"/>
      <c r="AK882" s="136"/>
    </row>
    <row r="883" spans="18:37">
      <c r="R883" s="136"/>
      <c r="S883" s="136"/>
      <c r="Z883" s="136"/>
      <c r="AA883" s="136"/>
      <c r="AH883" s="136"/>
      <c r="AI883" s="136"/>
      <c r="AJ883" s="137"/>
      <c r="AK883" s="136"/>
    </row>
    <row r="884" spans="18:37">
      <c r="R884" s="136"/>
      <c r="S884" s="136"/>
      <c r="Z884" s="136"/>
      <c r="AA884" s="136"/>
      <c r="AH884" s="136"/>
      <c r="AI884" s="136"/>
      <c r="AJ884" s="137"/>
      <c r="AK884" s="136"/>
    </row>
    <row r="885" spans="18:37">
      <c r="R885" s="136"/>
      <c r="S885" s="136"/>
      <c r="Z885" s="136"/>
      <c r="AA885" s="136"/>
      <c r="AH885" s="136"/>
      <c r="AI885" s="136"/>
      <c r="AJ885" s="137"/>
      <c r="AK885" s="136"/>
    </row>
    <row r="886" spans="18:37">
      <c r="R886" s="136"/>
      <c r="S886" s="136"/>
      <c r="Z886" s="136"/>
      <c r="AA886" s="136"/>
      <c r="AH886" s="136"/>
      <c r="AI886" s="136"/>
      <c r="AJ886" s="137"/>
      <c r="AK886" s="136"/>
    </row>
    <row r="887" spans="18:37">
      <c r="R887" s="136"/>
      <c r="S887" s="136"/>
      <c r="Z887" s="136"/>
      <c r="AA887" s="136"/>
      <c r="AH887" s="136"/>
      <c r="AI887" s="136"/>
      <c r="AJ887" s="137"/>
      <c r="AK887" s="136"/>
    </row>
    <row r="888" spans="18:37">
      <c r="R888" s="136"/>
      <c r="S888" s="136"/>
      <c r="Z888" s="136"/>
      <c r="AA888" s="136"/>
      <c r="AH888" s="136"/>
      <c r="AI888" s="136"/>
      <c r="AJ888" s="137"/>
      <c r="AK888" s="136"/>
    </row>
    <row r="889" spans="18:37">
      <c r="R889" s="136"/>
      <c r="S889" s="136"/>
      <c r="Z889" s="136"/>
      <c r="AA889" s="136"/>
      <c r="AH889" s="136"/>
      <c r="AI889" s="136"/>
      <c r="AJ889" s="137"/>
      <c r="AK889" s="136"/>
    </row>
    <row r="890" spans="18:37">
      <c r="R890" s="136"/>
      <c r="S890" s="136"/>
      <c r="Z890" s="136"/>
      <c r="AA890" s="136"/>
      <c r="AH890" s="136"/>
      <c r="AI890" s="136"/>
      <c r="AJ890" s="137"/>
      <c r="AK890" s="136"/>
    </row>
    <row r="891" spans="18:37">
      <c r="R891" s="136"/>
      <c r="S891" s="136"/>
      <c r="Z891" s="136"/>
      <c r="AA891" s="136"/>
      <c r="AH891" s="136"/>
      <c r="AI891" s="136"/>
      <c r="AJ891" s="137"/>
      <c r="AK891" s="136"/>
    </row>
    <row r="892" spans="18:37">
      <c r="R892" s="136"/>
      <c r="S892" s="136"/>
      <c r="Z892" s="136"/>
      <c r="AA892" s="136"/>
      <c r="AH892" s="136"/>
      <c r="AI892" s="136"/>
      <c r="AJ892" s="137"/>
      <c r="AK892" s="136"/>
    </row>
    <row r="893" spans="18:37">
      <c r="R893" s="136"/>
      <c r="S893" s="136"/>
      <c r="Z893" s="136"/>
      <c r="AA893" s="136"/>
      <c r="AH893" s="136"/>
      <c r="AI893" s="136"/>
      <c r="AJ893" s="137"/>
      <c r="AK893" s="136"/>
    </row>
    <row r="894" spans="18:37">
      <c r="R894" s="136"/>
      <c r="S894" s="136"/>
      <c r="Z894" s="136"/>
      <c r="AA894" s="136"/>
      <c r="AH894" s="136"/>
      <c r="AI894" s="136"/>
      <c r="AJ894" s="137"/>
      <c r="AK894" s="136"/>
    </row>
    <row r="895" spans="18:37">
      <c r="R895" s="136"/>
      <c r="S895" s="136"/>
      <c r="Z895" s="136"/>
      <c r="AA895" s="136"/>
      <c r="AH895" s="136"/>
      <c r="AI895" s="136"/>
      <c r="AJ895" s="137"/>
      <c r="AK895" s="136"/>
    </row>
    <row r="896" spans="18:37">
      <c r="R896" s="136"/>
      <c r="S896" s="136"/>
      <c r="Z896" s="136"/>
      <c r="AA896" s="136"/>
      <c r="AH896" s="136"/>
      <c r="AI896" s="136"/>
      <c r="AJ896" s="137"/>
      <c r="AK896" s="136"/>
    </row>
    <row r="897" spans="18:37">
      <c r="R897" s="136"/>
      <c r="S897" s="136"/>
      <c r="Z897" s="136"/>
      <c r="AA897" s="136"/>
      <c r="AH897" s="136"/>
      <c r="AI897" s="136"/>
      <c r="AJ897" s="137"/>
      <c r="AK897" s="136"/>
    </row>
    <row r="898" spans="18:37">
      <c r="R898" s="136"/>
      <c r="S898" s="136"/>
      <c r="Z898" s="136"/>
      <c r="AA898" s="136"/>
      <c r="AH898" s="136"/>
      <c r="AI898" s="136"/>
      <c r="AJ898" s="137"/>
      <c r="AK898" s="136"/>
    </row>
    <row r="899" spans="18:37">
      <c r="R899" s="136"/>
      <c r="S899" s="136"/>
      <c r="Z899" s="136"/>
      <c r="AA899" s="136"/>
      <c r="AH899" s="136"/>
      <c r="AI899" s="136"/>
      <c r="AJ899" s="137"/>
      <c r="AK899" s="136"/>
    </row>
    <row r="900" spans="18:37">
      <c r="R900" s="136"/>
      <c r="S900" s="136"/>
      <c r="Z900" s="136"/>
      <c r="AA900" s="136"/>
      <c r="AH900" s="136"/>
      <c r="AI900" s="136"/>
      <c r="AJ900" s="137"/>
      <c r="AK900" s="136"/>
    </row>
    <row r="901" spans="18:37">
      <c r="R901" s="136"/>
      <c r="S901" s="136"/>
      <c r="Z901" s="136"/>
      <c r="AA901" s="136"/>
      <c r="AH901" s="136"/>
      <c r="AI901" s="136"/>
      <c r="AJ901" s="137"/>
      <c r="AK901" s="136"/>
    </row>
    <row r="902" spans="18:37">
      <c r="R902" s="136"/>
      <c r="S902" s="136"/>
      <c r="Z902" s="136"/>
      <c r="AA902" s="136"/>
      <c r="AH902" s="136"/>
      <c r="AI902" s="136"/>
      <c r="AJ902" s="137"/>
      <c r="AK902" s="136"/>
    </row>
    <row r="903" spans="18:37">
      <c r="R903" s="136"/>
      <c r="S903" s="136"/>
      <c r="Z903" s="136"/>
      <c r="AA903" s="136"/>
      <c r="AH903" s="136"/>
      <c r="AI903" s="136"/>
      <c r="AJ903" s="137"/>
      <c r="AK903" s="136"/>
    </row>
    <row r="904" spans="18:37">
      <c r="R904" s="136"/>
      <c r="S904" s="136"/>
      <c r="Z904" s="136"/>
      <c r="AA904" s="136"/>
      <c r="AH904" s="136"/>
      <c r="AI904" s="136"/>
      <c r="AJ904" s="137"/>
      <c r="AK904" s="136"/>
    </row>
    <row r="905" spans="18:37">
      <c r="R905" s="136"/>
      <c r="S905" s="136"/>
      <c r="Z905" s="136"/>
      <c r="AA905" s="136"/>
      <c r="AH905" s="136"/>
      <c r="AI905" s="136"/>
      <c r="AJ905" s="137"/>
      <c r="AK905" s="136"/>
    </row>
    <row r="906" spans="18:37">
      <c r="R906" s="136"/>
      <c r="S906" s="136"/>
      <c r="Z906" s="136"/>
      <c r="AA906" s="136"/>
      <c r="AH906" s="136"/>
      <c r="AI906" s="136"/>
      <c r="AJ906" s="137"/>
      <c r="AK906" s="136"/>
    </row>
    <row r="907" spans="18:37">
      <c r="R907" s="136"/>
      <c r="S907" s="136"/>
      <c r="Z907" s="136"/>
      <c r="AA907" s="136"/>
      <c r="AH907" s="136"/>
      <c r="AI907" s="136"/>
      <c r="AJ907" s="137"/>
      <c r="AK907" s="136"/>
    </row>
    <row r="908" spans="18:37">
      <c r="R908" s="136"/>
      <c r="S908" s="136"/>
      <c r="Z908" s="136"/>
      <c r="AA908" s="136"/>
      <c r="AH908" s="136"/>
      <c r="AI908" s="136"/>
      <c r="AJ908" s="137"/>
      <c r="AK908" s="136"/>
    </row>
    <row r="909" spans="18:37">
      <c r="R909" s="136"/>
      <c r="S909" s="136"/>
      <c r="Z909" s="136"/>
      <c r="AA909" s="136"/>
      <c r="AH909" s="136"/>
      <c r="AI909" s="136"/>
      <c r="AJ909" s="137"/>
      <c r="AK909" s="136"/>
    </row>
    <row r="910" spans="18:37">
      <c r="R910" s="136"/>
      <c r="S910" s="136"/>
      <c r="Z910" s="136"/>
      <c r="AA910" s="136"/>
      <c r="AH910" s="136"/>
      <c r="AI910" s="136"/>
      <c r="AJ910" s="137"/>
      <c r="AK910" s="136"/>
    </row>
    <row r="911" spans="18:37">
      <c r="R911" s="136"/>
      <c r="S911" s="136"/>
      <c r="Z911" s="136"/>
      <c r="AA911" s="136"/>
      <c r="AH911" s="136"/>
      <c r="AI911" s="136"/>
      <c r="AJ911" s="137"/>
      <c r="AK911" s="136"/>
    </row>
    <row r="912" spans="18:37">
      <c r="R912" s="136"/>
      <c r="S912" s="136"/>
      <c r="Z912" s="136"/>
      <c r="AA912" s="136"/>
      <c r="AH912" s="136"/>
      <c r="AI912" s="136"/>
      <c r="AJ912" s="137"/>
      <c r="AK912" s="136"/>
    </row>
    <row r="913" spans="18:37">
      <c r="R913" s="136"/>
      <c r="S913" s="136"/>
      <c r="Z913" s="136"/>
      <c r="AA913" s="136"/>
      <c r="AH913" s="136"/>
      <c r="AI913" s="136"/>
      <c r="AJ913" s="137"/>
      <c r="AK913" s="136"/>
    </row>
    <row r="914" spans="18:37">
      <c r="R914" s="136"/>
      <c r="S914" s="136"/>
      <c r="Z914" s="136"/>
      <c r="AA914" s="136"/>
      <c r="AH914" s="136"/>
      <c r="AI914" s="136"/>
      <c r="AJ914" s="137"/>
      <c r="AK914" s="136"/>
    </row>
    <row r="915" spans="18:37">
      <c r="R915" s="136"/>
      <c r="S915" s="136"/>
      <c r="Z915" s="136"/>
      <c r="AA915" s="136"/>
      <c r="AH915" s="136"/>
      <c r="AI915" s="136"/>
      <c r="AJ915" s="137"/>
      <c r="AK915" s="136"/>
    </row>
    <row r="916" spans="18:37">
      <c r="R916" s="136"/>
      <c r="S916" s="136"/>
      <c r="Z916" s="136"/>
      <c r="AA916" s="136"/>
      <c r="AH916" s="136"/>
      <c r="AI916" s="136"/>
      <c r="AJ916" s="137"/>
      <c r="AK916" s="136"/>
    </row>
    <row r="917" spans="18:37">
      <c r="R917" s="136"/>
      <c r="S917" s="136"/>
      <c r="Z917" s="136"/>
      <c r="AA917" s="136"/>
      <c r="AH917" s="136"/>
      <c r="AI917" s="136"/>
      <c r="AJ917" s="137"/>
      <c r="AK917" s="136"/>
    </row>
    <row r="918" spans="18:37">
      <c r="R918" s="136"/>
      <c r="S918" s="136"/>
      <c r="Z918" s="136"/>
      <c r="AA918" s="136"/>
      <c r="AH918" s="136"/>
      <c r="AI918" s="136"/>
      <c r="AJ918" s="137"/>
      <c r="AK918" s="136"/>
    </row>
    <row r="919" spans="18:37">
      <c r="R919" s="136"/>
      <c r="S919" s="136"/>
      <c r="Z919" s="136"/>
      <c r="AA919" s="136"/>
      <c r="AH919" s="136"/>
      <c r="AI919" s="136"/>
      <c r="AJ919" s="137"/>
      <c r="AK919" s="136"/>
    </row>
    <row r="920" spans="18:37">
      <c r="R920" s="136"/>
      <c r="S920" s="136"/>
      <c r="Z920" s="136"/>
      <c r="AA920" s="136"/>
      <c r="AH920" s="136"/>
      <c r="AI920" s="136"/>
      <c r="AJ920" s="137"/>
      <c r="AK920" s="136"/>
    </row>
    <row r="921" spans="18:37">
      <c r="R921" s="136"/>
      <c r="S921" s="136"/>
      <c r="Z921" s="136"/>
      <c r="AA921" s="136"/>
      <c r="AH921" s="136"/>
      <c r="AI921" s="136"/>
      <c r="AJ921" s="137"/>
      <c r="AK921" s="136"/>
    </row>
    <row r="922" spans="18:37">
      <c r="R922" s="136"/>
      <c r="S922" s="136"/>
      <c r="Z922" s="136"/>
      <c r="AA922" s="136"/>
      <c r="AH922" s="136"/>
      <c r="AI922" s="136"/>
      <c r="AJ922" s="137"/>
      <c r="AK922" s="136"/>
    </row>
    <row r="923" spans="18:37">
      <c r="R923" s="136"/>
      <c r="S923" s="136"/>
      <c r="Z923" s="136"/>
      <c r="AA923" s="136"/>
      <c r="AH923" s="136"/>
      <c r="AI923" s="136"/>
      <c r="AJ923" s="137"/>
      <c r="AK923" s="136"/>
    </row>
    <row r="924" spans="18:37">
      <c r="R924" s="136"/>
      <c r="S924" s="136"/>
      <c r="Z924" s="136"/>
      <c r="AA924" s="136"/>
      <c r="AH924" s="136"/>
      <c r="AI924" s="136"/>
      <c r="AJ924" s="137"/>
      <c r="AK924" s="136"/>
    </row>
    <row r="925" spans="18:37">
      <c r="R925" s="136"/>
      <c r="S925" s="136"/>
      <c r="Z925" s="136"/>
      <c r="AA925" s="136"/>
      <c r="AH925" s="136"/>
      <c r="AI925" s="136"/>
      <c r="AJ925" s="137"/>
      <c r="AK925" s="136"/>
    </row>
    <row r="926" spans="18:37">
      <c r="R926" s="136"/>
      <c r="S926" s="136"/>
      <c r="Z926" s="136"/>
      <c r="AA926" s="136"/>
      <c r="AH926" s="136"/>
      <c r="AI926" s="136"/>
      <c r="AJ926" s="137"/>
      <c r="AK926" s="136"/>
    </row>
    <row r="927" spans="18:37">
      <c r="R927" s="136"/>
      <c r="S927" s="136"/>
      <c r="Z927" s="136"/>
      <c r="AA927" s="136"/>
      <c r="AH927" s="136"/>
      <c r="AI927" s="136"/>
      <c r="AJ927" s="137"/>
      <c r="AK927" s="136"/>
    </row>
    <row r="928" spans="18:37">
      <c r="R928" s="136"/>
      <c r="S928" s="136"/>
      <c r="Z928" s="136"/>
      <c r="AA928" s="136"/>
      <c r="AH928" s="136"/>
      <c r="AI928" s="136"/>
      <c r="AJ928" s="137"/>
      <c r="AK928" s="136"/>
    </row>
    <row r="929" spans="18:37">
      <c r="R929" s="136"/>
      <c r="S929" s="136"/>
      <c r="Z929" s="136"/>
      <c r="AA929" s="136"/>
      <c r="AH929" s="136"/>
      <c r="AI929" s="136"/>
      <c r="AJ929" s="137"/>
      <c r="AK929" s="136"/>
    </row>
    <row r="930" spans="18:37">
      <c r="R930" s="136"/>
      <c r="S930" s="136"/>
      <c r="Z930" s="136"/>
      <c r="AA930" s="136"/>
      <c r="AH930" s="136"/>
      <c r="AI930" s="136"/>
      <c r="AJ930" s="137"/>
      <c r="AK930" s="136"/>
    </row>
    <row r="931" spans="18:37">
      <c r="R931" s="136"/>
      <c r="S931" s="136"/>
      <c r="Z931" s="136"/>
      <c r="AA931" s="136"/>
      <c r="AH931" s="136"/>
      <c r="AI931" s="136"/>
      <c r="AJ931" s="137"/>
      <c r="AK931" s="136"/>
    </row>
    <row r="932" spans="18:37">
      <c r="R932" s="136"/>
      <c r="S932" s="136"/>
      <c r="Z932" s="136"/>
      <c r="AA932" s="136"/>
      <c r="AH932" s="136"/>
      <c r="AI932" s="136"/>
      <c r="AJ932" s="137"/>
      <c r="AK932" s="136"/>
    </row>
    <row r="933" spans="18:37">
      <c r="R933" s="136"/>
      <c r="S933" s="136"/>
      <c r="Z933" s="136"/>
      <c r="AA933" s="136"/>
      <c r="AH933" s="136"/>
      <c r="AI933" s="136"/>
      <c r="AJ933" s="137"/>
      <c r="AK933" s="136"/>
    </row>
    <row r="934" spans="18:37">
      <c r="R934" s="136"/>
      <c r="S934" s="136"/>
      <c r="Z934" s="136"/>
      <c r="AA934" s="136"/>
      <c r="AH934" s="136"/>
      <c r="AI934" s="136"/>
      <c r="AJ934" s="137"/>
      <c r="AK934" s="136"/>
    </row>
    <row r="935" spans="18:37">
      <c r="R935" s="136"/>
      <c r="S935" s="136"/>
      <c r="Z935" s="136"/>
      <c r="AA935" s="136"/>
      <c r="AH935" s="136"/>
      <c r="AI935" s="136"/>
      <c r="AJ935" s="137"/>
      <c r="AK935" s="136"/>
    </row>
    <row r="936" spans="18:37">
      <c r="R936" s="136"/>
      <c r="S936" s="136"/>
      <c r="Z936" s="136"/>
      <c r="AA936" s="136"/>
      <c r="AH936" s="136"/>
      <c r="AI936" s="136"/>
      <c r="AJ936" s="137"/>
      <c r="AK936" s="136"/>
    </row>
    <row r="937" spans="18:37">
      <c r="R937" s="136"/>
      <c r="S937" s="136"/>
      <c r="Z937" s="136"/>
      <c r="AA937" s="136"/>
      <c r="AH937" s="136"/>
      <c r="AI937" s="136"/>
      <c r="AJ937" s="137"/>
      <c r="AK937" s="136"/>
    </row>
    <row r="938" spans="18:37">
      <c r="R938" s="136"/>
      <c r="S938" s="136"/>
      <c r="Z938" s="136"/>
      <c r="AA938" s="136"/>
      <c r="AH938" s="136"/>
      <c r="AI938" s="136"/>
      <c r="AJ938" s="137"/>
      <c r="AK938" s="136"/>
    </row>
    <row r="939" spans="18:37">
      <c r="R939" s="136"/>
      <c r="S939" s="136"/>
      <c r="Z939" s="136"/>
      <c r="AA939" s="136"/>
      <c r="AH939" s="136"/>
      <c r="AI939" s="136"/>
      <c r="AJ939" s="137"/>
      <c r="AK939" s="136"/>
    </row>
    <row r="940" spans="18:37">
      <c r="R940" s="136"/>
      <c r="S940" s="136"/>
      <c r="Z940" s="136"/>
      <c r="AA940" s="136"/>
      <c r="AH940" s="136"/>
      <c r="AI940" s="136"/>
      <c r="AJ940" s="137"/>
      <c r="AK940" s="136"/>
    </row>
    <row r="941" spans="18:37">
      <c r="R941" s="136"/>
      <c r="S941" s="136"/>
      <c r="Z941" s="136"/>
      <c r="AA941" s="136"/>
      <c r="AH941" s="136"/>
      <c r="AI941" s="136"/>
      <c r="AJ941" s="137"/>
      <c r="AK941" s="136"/>
    </row>
    <row r="942" spans="18:37">
      <c r="R942" s="136"/>
      <c r="S942" s="136"/>
      <c r="Z942" s="136"/>
      <c r="AA942" s="136"/>
      <c r="AH942" s="136"/>
      <c r="AI942" s="136"/>
      <c r="AJ942" s="137"/>
      <c r="AK942" s="136"/>
    </row>
    <row r="943" spans="18:37">
      <c r="R943" s="136"/>
      <c r="S943" s="136"/>
      <c r="Z943" s="136"/>
      <c r="AA943" s="136"/>
      <c r="AH943" s="136"/>
      <c r="AI943" s="136"/>
      <c r="AJ943" s="137"/>
      <c r="AK943" s="136"/>
    </row>
    <row r="944" spans="18:37">
      <c r="R944" s="136"/>
      <c r="S944" s="136"/>
      <c r="Z944" s="136"/>
      <c r="AA944" s="136"/>
      <c r="AH944" s="136"/>
      <c r="AI944" s="136"/>
      <c r="AJ944" s="137"/>
      <c r="AK944" s="136"/>
    </row>
    <row r="945" spans="18:37">
      <c r="R945" s="136"/>
      <c r="S945" s="136"/>
      <c r="Z945" s="136"/>
      <c r="AA945" s="136"/>
      <c r="AH945" s="136"/>
      <c r="AI945" s="136"/>
      <c r="AJ945" s="137"/>
      <c r="AK945" s="136"/>
    </row>
    <row r="946" spans="18:37">
      <c r="R946" s="136"/>
      <c r="S946" s="136"/>
      <c r="Z946" s="136"/>
      <c r="AA946" s="136"/>
      <c r="AH946" s="136"/>
      <c r="AI946" s="136"/>
      <c r="AJ946" s="137"/>
      <c r="AK946" s="136"/>
    </row>
    <row r="947" spans="18:37">
      <c r="R947" s="136"/>
      <c r="S947" s="136"/>
      <c r="Z947" s="136"/>
      <c r="AA947" s="136"/>
      <c r="AH947" s="136"/>
      <c r="AI947" s="136"/>
      <c r="AJ947" s="137"/>
      <c r="AK947" s="136"/>
    </row>
    <row r="948" spans="18:37">
      <c r="R948" s="136"/>
      <c r="S948" s="136"/>
      <c r="Z948" s="136"/>
      <c r="AA948" s="136"/>
      <c r="AH948" s="136"/>
      <c r="AI948" s="136"/>
      <c r="AJ948" s="137"/>
      <c r="AK948" s="136"/>
    </row>
    <row r="949" spans="18:37">
      <c r="R949" s="136"/>
      <c r="S949" s="136"/>
      <c r="Z949" s="136"/>
      <c r="AA949" s="136"/>
      <c r="AH949" s="136"/>
      <c r="AI949" s="136"/>
      <c r="AJ949" s="137"/>
      <c r="AK949" s="136"/>
    </row>
    <row r="950" spans="18:37">
      <c r="R950" s="136"/>
      <c r="S950" s="136"/>
      <c r="Z950" s="136"/>
      <c r="AA950" s="136"/>
      <c r="AH950" s="136"/>
      <c r="AI950" s="136"/>
      <c r="AJ950" s="137"/>
      <c r="AK950" s="136"/>
    </row>
    <row r="951" spans="18:37">
      <c r="R951" s="136"/>
      <c r="S951" s="136"/>
      <c r="Z951" s="136"/>
      <c r="AA951" s="136"/>
      <c r="AH951" s="136"/>
      <c r="AI951" s="136"/>
      <c r="AJ951" s="137"/>
      <c r="AK951" s="136"/>
    </row>
    <row r="952" spans="18:37">
      <c r="R952" s="136"/>
      <c r="S952" s="136"/>
      <c r="Z952" s="136"/>
      <c r="AA952" s="136"/>
      <c r="AH952" s="136"/>
      <c r="AI952" s="136"/>
      <c r="AJ952" s="137"/>
      <c r="AK952" s="136"/>
    </row>
    <row r="953" spans="18:37">
      <c r="R953" s="136"/>
      <c r="S953" s="136"/>
      <c r="Z953" s="136"/>
      <c r="AA953" s="136"/>
      <c r="AH953" s="136"/>
      <c r="AI953" s="136"/>
      <c r="AJ953" s="137"/>
      <c r="AK953" s="136"/>
    </row>
    <row r="954" spans="18:37">
      <c r="R954" s="136"/>
      <c r="S954" s="136"/>
      <c r="Z954" s="136"/>
      <c r="AA954" s="136"/>
      <c r="AH954" s="136"/>
      <c r="AI954" s="136"/>
      <c r="AJ954" s="137"/>
      <c r="AK954" s="136"/>
    </row>
    <row r="955" spans="18:37">
      <c r="R955" s="136"/>
      <c r="S955" s="136"/>
      <c r="Z955" s="136"/>
      <c r="AA955" s="136"/>
      <c r="AH955" s="136"/>
      <c r="AI955" s="136"/>
      <c r="AJ955" s="137"/>
      <c r="AK955" s="136"/>
    </row>
    <row r="956" spans="18:37">
      <c r="R956" s="136"/>
      <c r="S956" s="136"/>
      <c r="Z956" s="136"/>
      <c r="AA956" s="136"/>
      <c r="AH956" s="136"/>
      <c r="AI956" s="136"/>
      <c r="AJ956" s="137"/>
      <c r="AK956" s="136"/>
    </row>
    <row r="957" spans="18:37">
      <c r="R957" s="136"/>
      <c r="S957" s="136"/>
      <c r="Z957" s="136"/>
      <c r="AA957" s="136"/>
      <c r="AH957" s="136"/>
      <c r="AI957" s="136"/>
      <c r="AJ957" s="137"/>
      <c r="AK957" s="136"/>
    </row>
    <row r="958" spans="18:37">
      <c r="R958" s="136"/>
      <c r="S958" s="136"/>
      <c r="Z958" s="136"/>
      <c r="AA958" s="136"/>
      <c r="AH958" s="136"/>
      <c r="AI958" s="136"/>
      <c r="AJ958" s="137"/>
      <c r="AK958" s="136"/>
    </row>
    <row r="959" spans="18:37">
      <c r="R959" s="136"/>
      <c r="S959" s="136"/>
      <c r="Z959" s="136"/>
      <c r="AA959" s="136"/>
      <c r="AH959" s="136"/>
      <c r="AI959" s="136"/>
      <c r="AJ959" s="137"/>
      <c r="AK959" s="136"/>
    </row>
    <row r="960" spans="18:37">
      <c r="R960" s="136"/>
      <c r="S960" s="136"/>
      <c r="Z960" s="136"/>
      <c r="AA960" s="136"/>
      <c r="AH960" s="136"/>
      <c r="AI960" s="136"/>
      <c r="AJ960" s="137"/>
      <c r="AK960" s="136"/>
    </row>
    <row r="961" spans="18:37">
      <c r="R961" s="136"/>
      <c r="S961" s="136"/>
      <c r="Z961" s="136"/>
      <c r="AA961" s="136"/>
      <c r="AH961" s="136"/>
      <c r="AI961" s="136"/>
      <c r="AJ961" s="137"/>
      <c r="AK961" s="136"/>
    </row>
    <row r="962" spans="18:37">
      <c r="R962" s="136"/>
      <c r="S962" s="136"/>
      <c r="Z962" s="136"/>
      <c r="AA962" s="136"/>
      <c r="AH962" s="136"/>
      <c r="AI962" s="136"/>
      <c r="AJ962" s="137"/>
      <c r="AK962" s="136"/>
    </row>
    <row r="963" spans="18:37">
      <c r="R963" s="136"/>
      <c r="S963" s="136"/>
      <c r="Z963" s="136"/>
      <c r="AA963" s="136"/>
      <c r="AH963" s="136"/>
      <c r="AI963" s="136"/>
      <c r="AJ963" s="137"/>
      <c r="AK963" s="136"/>
    </row>
    <row r="964" spans="18:37">
      <c r="R964" s="136"/>
      <c r="S964" s="136"/>
      <c r="Z964" s="136"/>
      <c r="AA964" s="136"/>
      <c r="AH964" s="136"/>
      <c r="AI964" s="136"/>
      <c r="AJ964" s="137"/>
      <c r="AK964" s="136"/>
    </row>
    <row r="965" spans="18:37">
      <c r="R965" s="136"/>
      <c r="S965" s="136"/>
      <c r="Z965" s="136"/>
      <c r="AA965" s="136"/>
      <c r="AH965" s="136"/>
      <c r="AI965" s="136"/>
      <c r="AJ965" s="137"/>
      <c r="AK965" s="136"/>
    </row>
    <row r="966" spans="18:37">
      <c r="R966" s="136"/>
      <c r="S966" s="136"/>
      <c r="Z966" s="136"/>
      <c r="AA966" s="136"/>
      <c r="AH966" s="136"/>
      <c r="AI966" s="136"/>
      <c r="AJ966" s="137"/>
      <c r="AK966" s="136"/>
    </row>
    <row r="967" spans="18:37">
      <c r="R967" s="136"/>
      <c r="S967" s="136"/>
      <c r="Z967" s="136"/>
      <c r="AA967" s="136"/>
      <c r="AH967" s="136"/>
      <c r="AI967" s="136"/>
      <c r="AJ967" s="137"/>
      <c r="AK967" s="136"/>
    </row>
    <row r="968" spans="18:37">
      <c r="R968" s="136"/>
      <c r="S968" s="136"/>
      <c r="Z968" s="136"/>
      <c r="AA968" s="136"/>
      <c r="AH968" s="136"/>
      <c r="AI968" s="136"/>
      <c r="AJ968" s="137"/>
      <c r="AK968" s="136"/>
    </row>
    <row r="969" spans="18:37">
      <c r="R969" s="136"/>
      <c r="S969" s="136"/>
      <c r="Z969" s="136"/>
      <c r="AA969" s="136"/>
      <c r="AH969" s="136"/>
      <c r="AI969" s="136"/>
      <c r="AJ969" s="137"/>
      <c r="AK969" s="136"/>
    </row>
    <row r="970" spans="18:37">
      <c r="R970" s="136"/>
      <c r="S970" s="136"/>
      <c r="Z970" s="136"/>
      <c r="AA970" s="136"/>
      <c r="AH970" s="136"/>
      <c r="AI970" s="136"/>
      <c r="AJ970" s="137"/>
      <c r="AK970" s="136"/>
    </row>
    <row r="971" spans="18:37">
      <c r="R971" s="136"/>
      <c r="S971" s="136"/>
      <c r="Z971" s="136"/>
      <c r="AA971" s="136"/>
      <c r="AH971" s="136"/>
      <c r="AI971" s="136"/>
      <c r="AJ971" s="137"/>
      <c r="AK971" s="136"/>
    </row>
    <row r="972" spans="18:37">
      <c r="R972" s="136"/>
      <c r="S972" s="136"/>
      <c r="Z972" s="136"/>
      <c r="AA972" s="136"/>
      <c r="AH972" s="136"/>
      <c r="AI972" s="136"/>
      <c r="AJ972" s="137"/>
      <c r="AK972" s="136"/>
    </row>
    <row r="973" spans="18:37">
      <c r="R973" s="136"/>
      <c r="S973" s="136"/>
      <c r="Z973" s="136"/>
      <c r="AA973" s="136"/>
      <c r="AH973" s="136"/>
      <c r="AI973" s="136"/>
      <c r="AJ973" s="137"/>
      <c r="AK973" s="136"/>
    </row>
    <row r="974" spans="18:37">
      <c r="R974" s="136"/>
      <c r="S974" s="136"/>
      <c r="Z974" s="136"/>
      <c r="AA974" s="136"/>
      <c r="AH974" s="136"/>
      <c r="AI974" s="136"/>
      <c r="AJ974" s="137"/>
      <c r="AK974" s="136"/>
    </row>
    <row r="975" spans="18:37">
      <c r="R975" s="136"/>
      <c r="S975" s="136"/>
      <c r="Z975" s="136"/>
      <c r="AA975" s="136"/>
      <c r="AH975" s="136"/>
      <c r="AI975" s="136"/>
      <c r="AJ975" s="137"/>
      <c r="AK975" s="136"/>
    </row>
    <row r="976" spans="18:37">
      <c r="R976" s="136"/>
      <c r="S976" s="136"/>
      <c r="Z976" s="136"/>
      <c r="AA976" s="136"/>
      <c r="AH976" s="136"/>
      <c r="AI976" s="136"/>
      <c r="AJ976" s="137"/>
      <c r="AK976" s="136"/>
    </row>
    <row r="977" spans="18:37">
      <c r="R977" s="136"/>
      <c r="S977" s="136"/>
      <c r="Z977" s="136"/>
      <c r="AA977" s="136"/>
      <c r="AH977" s="136"/>
      <c r="AI977" s="136"/>
      <c r="AJ977" s="137"/>
      <c r="AK977" s="136"/>
    </row>
    <row r="978" spans="18:37">
      <c r="R978" s="136"/>
      <c r="S978" s="136"/>
      <c r="Z978" s="136"/>
      <c r="AA978" s="136"/>
      <c r="AH978" s="136"/>
      <c r="AI978" s="136"/>
      <c r="AJ978" s="137"/>
      <c r="AK978" s="136"/>
    </row>
    <row r="979" spans="18:37">
      <c r="R979" s="136"/>
      <c r="S979" s="136"/>
      <c r="Z979" s="136"/>
      <c r="AA979" s="136"/>
      <c r="AH979" s="136"/>
      <c r="AI979" s="136"/>
      <c r="AJ979" s="137"/>
      <c r="AK979" s="136"/>
    </row>
    <row r="980" spans="18:37">
      <c r="R980" s="136"/>
      <c r="S980" s="136"/>
      <c r="Z980" s="136"/>
      <c r="AA980" s="136"/>
      <c r="AH980" s="136"/>
      <c r="AI980" s="136"/>
      <c r="AJ980" s="137"/>
      <c r="AK980" s="136"/>
    </row>
    <row r="981" spans="18:37">
      <c r="R981" s="136"/>
      <c r="S981" s="136"/>
      <c r="Z981" s="136"/>
      <c r="AA981" s="136"/>
      <c r="AH981" s="136"/>
      <c r="AI981" s="136"/>
      <c r="AJ981" s="137"/>
      <c r="AK981" s="136"/>
    </row>
    <row r="982" spans="18:37">
      <c r="R982" s="136"/>
      <c r="S982" s="136"/>
      <c r="Z982" s="136"/>
      <c r="AA982" s="136"/>
      <c r="AH982" s="136"/>
      <c r="AI982" s="136"/>
      <c r="AJ982" s="137"/>
      <c r="AK982" s="136"/>
    </row>
    <row r="983" spans="18:37">
      <c r="R983" s="136"/>
      <c r="S983" s="136"/>
      <c r="Z983" s="136"/>
      <c r="AA983" s="136"/>
      <c r="AH983" s="136"/>
      <c r="AI983" s="136"/>
      <c r="AJ983" s="137"/>
      <c r="AK983" s="136"/>
    </row>
    <row r="984" spans="18:37">
      <c r="R984" s="136"/>
      <c r="S984" s="136"/>
      <c r="Z984" s="136"/>
      <c r="AA984" s="136"/>
      <c r="AH984" s="136"/>
      <c r="AI984" s="136"/>
      <c r="AJ984" s="137"/>
      <c r="AK984" s="136"/>
    </row>
    <row r="985" spans="18:37">
      <c r="R985" s="136"/>
      <c r="S985" s="136"/>
      <c r="Z985" s="136"/>
      <c r="AA985" s="136"/>
      <c r="AH985" s="136"/>
      <c r="AI985" s="136"/>
      <c r="AJ985" s="137"/>
      <c r="AK985" s="136"/>
    </row>
    <row r="986" spans="18:37">
      <c r="R986" s="136"/>
      <c r="S986" s="136"/>
      <c r="Z986" s="136"/>
      <c r="AA986" s="136"/>
      <c r="AH986" s="136"/>
      <c r="AI986" s="136"/>
      <c r="AJ986" s="137"/>
      <c r="AK986" s="136"/>
    </row>
    <row r="987" spans="18:37">
      <c r="R987" s="136"/>
      <c r="S987" s="136"/>
      <c r="Z987" s="136"/>
      <c r="AA987" s="136"/>
      <c r="AH987" s="136"/>
      <c r="AI987" s="136"/>
      <c r="AJ987" s="137"/>
      <c r="AK987" s="136"/>
    </row>
    <row r="988" spans="18:37">
      <c r="R988" s="136"/>
      <c r="S988" s="136"/>
      <c r="Z988" s="136"/>
      <c r="AA988" s="136"/>
      <c r="AH988" s="136"/>
      <c r="AI988" s="136"/>
      <c r="AJ988" s="137"/>
      <c r="AK988" s="136"/>
    </row>
    <row r="989" spans="18:37">
      <c r="R989" s="136"/>
      <c r="S989" s="136"/>
      <c r="Z989" s="136"/>
      <c r="AA989" s="136"/>
      <c r="AH989" s="136"/>
      <c r="AI989" s="136"/>
      <c r="AJ989" s="137"/>
      <c r="AK989" s="136"/>
    </row>
    <row r="990" spans="18:37">
      <c r="R990" s="136"/>
      <c r="S990" s="136"/>
      <c r="Z990" s="136"/>
      <c r="AA990" s="136"/>
      <c r="AH990" s="136"/>
      <c r="AI990" s="136"/>
      <c r="AJ990" s="137"/>
      <c r="AK990" s="136"/>
    </row>
    <row r="991" spans="18:37">
      <c r="R991" s="136"/>
      <c r="S991" s="136"/>
      <c r="Z991" s="136"/>
      <c r="AA991" s="136"/>
      <c r="AH991" s="136"/>
      <c r="AI991" s="136"/>
      <c r="AJ991" s="137"/>
      <c r="AK991" s="136"/>
    </row>
    <row r="992" spans="18:37">
      <c r="R992" s="136"/>
      <c r="S992" s="136"/>
      <c r="Z992" s="136"/>
      <c r="AA992" s="136"/>
      <c r="AH992" s="136"/>
      <c r="AI992" s="136"/>
      <c r="AJ992" s="137"/>
      <c r="AK992" s="136"/>
    </row>
    <row r="993" spans="18:37">
      <c r="R993" s="136"/>
      <c r="S993" s="136"/>
      <c r="Z993" s="136"/>
      <c r="AA993" s="136"/>
      <c r="AH993" s="136"/>
      <c r="AI993" s="136"/>
      <c r="AJ993" s="137"/>
      <c r="AK993" s="136"/>
    </row>
    <row r="994" spans="18:37">
      <c r="R994" s="136"/>
      <c r="S994" s="136"/>
      <c r="Z994" s="136"/>
      <c r="AA994" s="136"/>
      <c r="AH994" s="136"/>
      <c r="AI994" s="136"/>
      <c r="AJ994" s="137"/>
      <c r="AK994" s="136"/>
    </row>
    <row r="995" spans="18:37">
      <c r="R995" s="136"/>
      <c r="S995" s="136"/>
      <c r="Z995" s="136"/>
      <c r="AA995" s="136"/>
      <c r="AH995" s="136"/>
      <c r="AI995" s="136"/>
      <c r="AJ995" s="137"/>
      <c r="AK995" s="136"/>
    </row>
    <row r="996" spans="18:37">
      <c r="R996" s="136"/>
      <c r="S996" s="136"/>
      <c r="Z996" s="136"/>
      <c r="AA996" s="136"/>
      <c r="AH996" s="136"/>
      <c r="AI996" s="136"/>
      <c r="AJ996" s="137"/>
      <c r="AK996" s="136"/>
    </row>
    <row r="997" spans="18:37">
      <c r="R997" s="136"/>
      <c r="S997" s="136"/>
      <c r="Z997" s="136"/>
      <c r="AA997" s="136"/>
      <c r="AH997" s="136"/>
      <c r="AI997" s="136"/>
      <c r="AJ997" s="137"/>
      <c r="AK997" s="136"/>
    </row>
    <row r="998" spans="18:37">
      <c r="R998" s="136"/>
      <c r="S998" s="136"/>
      <c r="Z998" s="136"/>
      <c r="AA998" s="136"/>
      <c r="AH998" s="136"/>
      <c r="AI998" s="136"/>
      <c r="AJ998" s="137"/>
      <c r="AK998" s="136"/>
    </row>
    <row r="999" spans="18:37">
      <c r="R999" s="136"/>
      <c r="S999" s="136"/>
      <c r="Z999" s="136"/>
      <c r="AA999" s="136"/>
      <c r="AH999" s="136"/>
      <c r="AI999" s="136"/>
      <c r="AJ999" s="137"/>
      <c r="AK999" s="136"/>
    </row>
    <row r="1000" spans="18:37">
      <c r="R1000" s="136"/>
      <c r="S1000" s="136"/>
      <c r="Z1000" s="136"/>
      <c r="AA1000" s="136"/>
      <c r="AH1000" s="136"/>
      <c r="AI1000" s="136"/>
      <c r="AJ1000" s="137"/>
      <c r="AK1000" s="136"/>
    </row>
    <row r="1001" spans="18:37">
      <c r="R1001" s="136"/>
      <c r="S1001" s="136"/>
      <c r="Z1001" s="136"/>
      <c r="AA1001" s="136"/>
      <c r="AH1001" s="136"/>
      <c r="AI1001" s="136"/>
      <c r="AJ1001" s="137"/>
      <c r="AK1001" s="136"/>
    </row>
    <row r="1002" spans="18:37">
      <c r="R1002" s="136"/>
      <c r="S1002" s="136"/>
      <c r="Z1002" s="136"/>
      <c r="AA1002" s="136"/>
      <c r="AH1002" s="136"/>
      <c r="AI1002" s="136"/>
      <c r="AJ1002" s="137"/>
      <c r="AK1002" s="136"/>
    </row>
    <row r="1003" spans="18:37">
      <c r="R1003" s="136"/>
      <c r="S1003" s="136"/>
      <c r="Z1003" s="136"/>
      <c r="AA1003" s="136"/>
      <c r="AH1003" s="136"/>
      <c r="AI1003" s="136"/>
      <c r="AJ1003" s="137"/>
      <c r="AK1003" s="136"/>
    </row>
    <row r="1004" spans="18:37">
      <c r="R1004" s="136"/>
      <c r="S1004" s="136"/>
      <c r="Z1004" s="136"/>
      <c r="AA1004" s="136"/>
      <c r="AH1004" s="136"/>
      <c r="AI1004" s="136"/>
      <c r="AJ1004" s="137"/>
      <c r="AK1004" s="136"/>
    </row>
    <row r="1005" spans="18:37">
      <c r="R1005" s="136"/>
      <c r="S1005" s="136"/>
      <c r="Z1005" s="136"/>
      <c r="AA1005" s="136"/>
      <c r="AH1005" s="136"/>
      <c r="AI1005" s="136"/>
      <c r="AJ1005" s="137"/>
      <c r="AK1005" s="136"/>
    </row>
    <row r="1006" spans="18:37">
      <c r="R1006" s="136"/>
      <c r="S1006" s="136"/>
      <c r="Z1006" s="136"/>
      <c r="AA1006" s="136"/>
      <c r="AH1006" s="136"/>
      <c r="AI1006" s="136"/>
      <c r="AJ1006" s="137"/>
      <c r="AK1006" s="136"/>
    </row>
    <row r="1007" spans="18:37">
      <c r="R1007" s="136"/>
      <c r="S1007" s="136"/>
      <c r="Z1007" s="136"/>
      <c r="AA1007" s="136"/>
      <c r="AH1007" s="136"/>
      <c r="AI1007" s="136"/>
      <c r="AJ1007" s="137"/>
      <c r="AK1007" s="136"/>
    </row>
    <row r="1008" spans="18:37">
      <c r="R1008" s="136"/>
      <c r="S1008" s="136"/>
      <c r="Z1008" s="136"/>
      <c r="AA1008" s="136"/>
      <c r="AH1008" s="136"/>
      <c r="AI1008" s="136"/>
      <c r="AJ1008" s="137"/>
      <c r="AK1008" s="136"/>
    </row>
    <row r="1009" spans="18:37">
      <c r="R1009" s="136"/>
      <c r="S1009" s="136"/>
      <c r="Z1009" s="136"/>
      <c r="AA1009" s="136"/>
      <c r="AH1009" s="136"/>
      <c r="AI1009" s="136"/>
      <c r="AJ1009" s="137"/>
      <c r="AK1009" s="136"/>
    </row>
    <row r="1010" spans="18:37">
      <c r="R1010" s="136"/>
      <c r="S1010" s="136"/>
      <c r="Z1010" s="136"/>
      <c r="AA1010" s="136"/>
      <c r="AH1010" s="136"/>
      <c r="AI1010" s="136"/>
      <c r="AJ1010" s="137"/>
      <c r="AK1010" s="136"/>
    </row>
    <row r="1011" spans="18:37">
      <c r="R1011" s="136"/>
      <c r="S1011" s="136"/>
      <c r="Z1011" s="136"/>
      <c r="AA1011" s="136"/>
      <c r="AH1011" s="136"/>
      <c r="AI1011" s="136"/>
      <c r="AJ1011" s="137"/>
      <c r="AK1011" s="136"/>
    </row>
    <row r="1012" spans="18:37">
      <c r="R1012" s="136"/>
      <c r="S1012" s="136"/>
      <c r="Z1012" s="136"/>
      <c r="AA1012" s="136"/>
      <c r="AH1012" s="136"/>
      <c r="AI1012" s="136"/>
      <c r="AJ1012" s="137"/>
      <c r="AK1012" s="136"/>
    </row>
    <row r="1013" spans="18:37">
      <c r="R1013" s="136"/>
      <c r="S1013" s="136"/>
      <c r="Z1013" s="136"/>
      <c r="AA1013" s="136"/>
      <c r="AH1013" s="136"/>
      <c r="AI1013" s="136"/>
      <c r="AJ1013" s="137"/>
      <c r="AK1013" s="136"/>
    </row>
    <row r="1014" spans="18:37">
      <c r="R1014" s="136"/>
      <c r="S1014" s="136"/>
      <c r="Z1014" s="136"/>
      <c r="AA1014" s="136"/>
      <c r="AH1014" s="136"/>
      <c r="AI1014" s="136"/>
      <c r="AJ1014" s="137"/>
      <c r="AK1014" s="136"/>
    </row>
    <row r="1015" spans="18:37">
      <c r="R1015" s="136"/>
      <c r="S1015" s="136"/>
      <c r="Z1015" s="136"/>
      <c r="AA1015" s="136"/>
      <c r="AH1015" s="136"/>
      <c r="AI1015" s="136"/>
      <c r="AJ1015" s="137"/>
      <c r="AK1015" s="136"/>
    </row>
    <row r="1016" spans="18:37">
      <c r="R1016" s="136"/>
      <c r="S1016" s="136"/>
      <c r="Z1016" s="136"/>
      <c r="AA1016" s="136"/>
      <c r="AH1016" s="136"/>
      <c r="AI1016" s="136"/>
      <c r="AJ1016" s="137"/>
      <c r="AK1016" s="136"/>
    </row>
    <row r="1017" spans="18:37">
      <c r="R1017" s="136"/>
      <c r="S1017" s="136"/>
      <c r="Z1017" s="136"/>
      <c r="AA1017" s="136"/>
      <c r="AH1017" s="136"/>
      <c r="AI1017" s="136"/>
      <c r="AJ1017" s="137"/>
      <c r="AK1017" s="136"/>
    </row>
    <row r="1018" spans="18:37">
      <c r="R1018" s="136"/>
      <c r="S1018" s="136"/>
      <c r="Z1018" s="136"/>
      <c r="AA1018" s="136"/>
      <c r="AH1018" s="136"/>
      <c r="AI1018" s="136"/>
      <c r="AJ1018" s="137"/>
      <c r="AK1018" s="136"/>
    </row>
    <row r="1019" spans="18:37">
      <c r="R1019" s="136"/>
      <c r="S1019" s="136"/>
      <c r="Z1019" s="136"/>
      <c r="AA1019" s="136"/>
      <c r="AH1019" s="136"/>
      <c r="AI1019" s="136"/>
      <c r="AJ1019" s="137"/>
      <c r="AK1019" s="136"/>
    </row>
    <row r="1020" spans="18:37">
      <c r="R1020" s="136"/>
      <c r="S1020" s="136"/>
      <c r="Z1020" s="136"/>
      <c r="AA1020" s="136"/>
      <c r="AH1020" s="136"/>
      <c r="AI1020" s="136"/>
      <c r="AJ1020" s="137"/>
      <c r="AK1020" s="136"/>
    </row>
    <row r="1021" spans="18:37">
      <c r="R1021" s="136"/>
      <c r="S1021" s="136"/>
      <c r="Z1021" s="136"/>
      <c r="AA1021" s="136"/>
      <c r="AH1021" s="136"/>
      <c r="AI1021" s="136"/>
      <c r="AJ1021" s="137"/>
      <c r="AK1021" s="136"/>
    </row>
    <row r="1022" spans="18:37">
      <c r="R1022" s="136"/>
      <c r="S1022" s="136"/>
      <c r="Z1022" s="136"/>
      <c r="AA1022" s="136"/>
      <c r="AH1022" s="136"/>
      <c r="AI1022" s="136"/>
      <c r="AJ1022" s="137"/>
      <c r="AK1022" s="136"/>
    </row>
    <row r="1023" spans="18:37">
      <c r="R1023" s="136"/>
      <c r="S1023" s="136"/>
      <c r="Z1023" s="136"/>
      <c r="AA1023" s="136"/>
      <c r="AH1023" s="136"/>
      <c r="AI1023" s="136"/>
      <c r="AJ1023" s="137"/>
      <c r="AK1023" s="136"/>
    </row>
    <row r="1024" spans="18:37">
      <c r="R1024" s="136"/>
      <c r="S1024" s="136"/>
      <c r="Z1024" s="136"/>
      <c r="AA1024" s="136"/>
      <c r="AH1024" s="136"/>
      <c r="AI1024" s="136"/>
      <c r="AJ1024" s="137"/>
      <c r="AK1024" s="136"/>
    </row>
    <row r="1025" spans="18:37">
      <c r="R1025" s="136"/>
      <c r="S1025" s="136"/>
      <c r="Z1025" s="136"/>
      <c r="AA1025" s="136"/>
      <c r="AH1025" s="136"/>
      <c r="AI1025" s="136"/>
      <c r="AJ1025" s="137"/>
      <c r="AK1025" s="136"/>
    </row>
    <row r="1026" spans="18:37">
      <c r="R1026" s="136"/>
      <c r="S1026" s="136"/>
      <c r="Z1026" s="136"/>
      <c r="AA1026" s="136"/>
      <c r="AH1026" s="136"/>
      <c r="AI1026" s="136"/>
      <c r="AJ1026" s="137"/>
      <c r="AK1026" s="136"/>
    </row>
    <row r="1027" spans="18:37">
      <c r="R1027" s="136"/>
      <c r="S1027" s="136"/>
      <c r="Z1027" s="136"/>
      <c r="AA1027" s="136"/>
      <c r="AH1027" s="136"/>
      <c r="AI1027" s="136"/>
      <c r="AJ1027" s="137"/>
      <c r="AK1027" s="136"/>
    </row>
    <row r="1028" spans="18:37">
      <c r="R1028" s="136"/>
      <c r="S1028" s="136"/>
      <c r="Z1028" s="136"/>
      <c r="AA1028" s="136"/>
      <c r="AH1028" s="136"/>
      <c r="AI1028" s="136"/>
      <c r="AJ1028" s="137"/>
      <c r="AK1028" s="136"/>
    </row>
    <row r="1029" spans="18:37">
      <c r="R1029" s="136"/>
      <c r="S1029" s="136"/>
      <c r="Z1029" s="136"/>
      <c r="AA1029" s="136"/>
      <c r="AH1029" s="136"/>
      <c r="AI1029" s="136"/>
      <c r="AJ1029" s="137"/>
      <c r="AK1029" s="136"/>
    </row>
    <row r="1030" spans="18:37">
      <c r="R1030" s="136"/>
      <c r="S1030" s="136"/>
      <c r="Z1030" s="136"/>
      <c r="AA1030" s="136"/>
      <c r="AH1030" s="136"/>
      <c r="AI1030" s="136"/>
      <c r="AJ1030" s="137"/>
      <c r="AK1030" s="136"/>
    </row>
    <row r="1031" spans="18:37">
      <c r="R1031" s="136"/>
      <c r="S1031" s="136"/>
      <c r="Z1031" s="136"/>
      <c r="AA1031" s="136"/>
      <c r="AH1031" s="136"/>
      <c r="AI1031" s="136"/>
      <c r="AJ1031" s="137"/>
      <c r="AK1031" s="136"/>
    </row>
    <row r="1032" spans="18:37">
      <c r="R1032" s="136"/>
      <c r="S1032" s="136"/>
      <c r="Z1032" s="136"/>
      <c r="AA1032" s="136"/>
      <c r="AH1032" s="136"/>
      <c r="AI1032" s="136"/>
      <c r="AJ1032" s="137"/>
      <c r="AK1032" s="136"/>
    </row>
    <row r="1033" spans="18:37">
      <c r="R1033" s="136"/>
      <c r="S1033" s="136"/>
      <c r="Z1033" s="136"/>
      <c r="AA1033" s="136"/>
      <c r="AH1033" s="136"/>
      <c r="AI1033" s="136"/>
      <c r="AJ1033" s="137"/>
      <c r="AK1033" s="136"/>
    </row>
    <row r="1034" spans="18:37">
      <c r="R1034" s="136"/>
      <c r="S1034" s="136"/>
      <c r="Z1034" s="136"/>
      <c r="AA1034" s="136"/>
      <c r="AH1034" s="136"/>
      <c r="AI1034" s="136"/>
      <c r="AJ1034" s="137"/>
      <c r="AK1034" s="136"/>
    </row>
    <row r="1035" spans="18:37">
      <c r="R1035" s="136"/>
      <c r="S1035" s="136"/>
      <c r="Z1035" s="136"/>
      <c r="AA1035" s="136"/>
      <c r="AH1035" s="136"/>
      <c r="AI1035" s="136"/>
      <c r="AJ1035" s="137"/>
      <c r="AK1035" s="136"/>
    </row>
    <row r="1036" spans="18:37">
      <c r="R1036" s="136"/>
      <c r="S1036" s="136"/>
      <c r="Z1036" s="136"/>
      <c r="AA1036" s="136"/>
      <c r="AH1036" s="136"/>
      <c r="AI1036" s="136"/>
      <c r="AJ1036" s="137"/>
      <c r="AK1036" s="136"/>
    </row>
    <row r="1037" spans="18:37">
      <c r="R1037" s="136"/>
      <c r="S1037" s="136"/>
      <c r="Z1037" s="136"/>
      <c r="AA1037" s="136"/>
      <c r="AH1037" s="136"/>
      <c r="AI1037" s="136"/>
      <c r="AJ1037" s="137"/>
      <c r="AK1037" s="136"/>
    </row>
    <row r="1038" spans="18:37">
      <c r="R1038" s="136"/>
      <c r="S1038" s="136"/>
      <c r="Z1038" s="136"/>
      <c r="AA1038" s="136"/>
      <c r="AH1038" s="136"/>
      <c r="AI1038" s="136"/>
      <c r="AJ1038" s="137"/>
      <c r="AK1038" s="136"/>
    </row>
    <row r="1039" spans="18:37">
      <c r="R1039" s="136"/>
      <c r="S1039" s="136"/>
      <c r="Z1039" s="136"/>
      <c r="AA1039" s="136"/>
      <c r="AH1039" s="136"/>
      <c r="AI1039" s="136"/>
      <c r="AJ1039" s="137"/>
      <c r="AK1039" s="136"/>
    </row>
    <row r="1040" spans="18:37">
      <c r="R1040" s="136"/>
      <c r="S1040" s="136"/>
      <c r="Z1040" s="136"/>
      <c r="AA1040" s="136"/>
      <c r="AH1040" s="136"/>
      <c r="AI1040" s="136"/>
      <c r="AJ1040" s="137"/>
      <c r="AK1040" s="136"/>
    </row>
    <row r="1041" spans="18:37">
      <c r="R1041" s="136"/>
      <c r="S1041" s="136"/>
      <c r="Z1041" s="136"/>
      <c r="AA1041" s="136"/>
      <c r="AH1041" s="136"/>
      <c r="AI1041" s="136"/>
      <c r="AJ1041" s="137"/>
      <c r="AK1041" s="136"/>
    </row>
    <row r="1042" spans="18:37">
      <c r="R1042" s="136"/>
      <c r="S1042" s="136"/>
      <c r="Z1042" s="136"/>
      <c r="AA1042" s="136"/>
      <c r="AH1042" s="136"/>
      <c r="AI1042" s="136"/>
      <c r="AJ1042" s="137"/>
      <c r="AK1042" s="136"/>
    </row>
    <row r="1043" spans="18:37">
      <c r="R1043" s="136"/>
      <c r="S1043" s="136"/>
      <c r="Z1043" s="136"/>
      <c r="AA1043" s="136"/>
      <c r="AH1043" s="136"/>
      <c r="AI1043" s="136"/>
      <c r="AJ1043" s="137"/>
      <c r="AK1043" s="136"/>
    </row>
    <row r="1044" spans="18:37">
      <c r="R1044" s="136"/>
      <c r="S1044" s="136"/>
      <c r="Z1044" s="136"/>
      <c r="AA1044" s="136"/>
      <c r="AH1044" s="136"/>
      <c r="AI1044" s="136"/>
      <c r="AJ1044" s="137"/>
      <c r="AK1044" s="136"/>
    </row>
    <row r="1045" spans="18:37">
      <c r="R1045" s="136"/>
      <c r="S1045" s="136"/>
      <c r="Z1045" s="136"/>
      <c r="AA1045" s="136"/>
      <c r="AH1045" s="136"/>
      <c r="AI1045" s="136"/>
      <c r="AJ1045" s="137"/>
      <c r="AK1045" s="136"/>
    </row>
    <row r="1046" spans="18:37">
      <c r="R1046" s="136"/>
      <c r="S1046" s="136"/>
      <c r="Z1046" s="136"/>
      <c r="AA1046" s="136"/>
      <c r="AH1046" s="136"/>
      <c r="AI1046" s="136"/>
      <c r="AJ1046" s="137"/>
      <c r="AK1046" s="136"/>
    </row>
    <row r="1047" spans="18:37">
      <c r="R1047" s="136"/>
      <c r="S1047" s="136"/>
      <c r="Z1047" s="136"/>
      <c r="AA1047" s="136"/>
      <c r="AH1047" s="136"/>
      <c r="AI1047" s="136"/>
      <c r="AJ1047" s="137"/>
      <c r="AK1047" s="136"/>
    </row>
    <row r="1048" spans="18:37">
      <c r="R1048" s="136"/>
      <c r="S1048" s="136"/>
      <c r="Z1048" s="136"/>
      <c r="AA1048" s="136"/>
      <c r="AH1048" s="136"/>
      <c r="AI1048" s="136"/>
      <c r="AJ1048" s="137"/>
      <c r="AK1048" s="136"/>
    </row>
    <row r="1049" spans="18:37">
      <c r="R1049" s="136"/>
      <c r="S1049" s="136"/>
      <c r="Z1049" s="136"/>
      <c r="AA1049" s="136"/>
      <c r="AH1049" s="136"/>
      <c r="AI1049" s="136"/>
      <c r="AJ1049" s="137"/>
      <c r="AK1049" s="136"/>
    </row>
    <row r="1050" spans="18:37">
      <c r="R1050" s="136"/>
      <c r="S1050" s="136"/>
      <c r="Z1050" s="136"/>
      <c r="AA1050" s="136"/>
      <c r="AH1050" s="136"/>
      <c r="AI1050" s="136"/>
      <c r="AJ1050" s="137"/>
      <c r="AK1050" s="136"/>
    </row>
    <row r="1051" spans="18:37">
      <c r="R1051" s="136"/>
      <c r="S1051" s="136"/>
      <c r="Z1051" s="136"/>
      <c r="AA1051" s="136"/>
      <c r="AH1051" s="136"/>
      <c r="AI1051" s="136"/>
      <c r="AJ1051" s="137"/>
      <c r="AK1051" s="136"/>
    </row>
    <row r="1052" spans="18:37">
      <c r="R1052" s="136"/>
      <c r="S1052" s="136"/>
      <c r="Z1052" s="136"/>
      <c r="AA1052" s="136"/>
      <c r="AH1052" s="136"/>
      <c r="AI1052" s="136"/>
      <c r="AJ1052" s="137"/>
      <c r="AK1052" s="136"/>
    </row>
    <row r="1053" spans="18:37">
      <c r="R1053" s="136"/>
      <c r="S1053" s="136"/>
      <c r="Z1053" s="136"/>
      <c r="AA1053" s="136"/>
      <c r="AH1053" s="136"/>
      <c r="AI1053" s="136"/>
      <c r="AJ1053" s="137"/>
      <c r="AK1053" s="136"/>
    </row>
    <row r="1054" spans="18:37">
      <c r="R1054" s="136"/>
      <c r="S1054" s="136"/>
      <c r="Z1054" s="136"/>
      <c r="AA1054" s="136"/>
      <c r="AH1054" s="136"/>
      <c r="AI1054" s="136"/>
      <c r="AJ1054" s="137"/>
      <c r="AK1054" s="136"/>
    </row>
    <row r="1055" spans="18:37">
      <c r="R1055" s="136"/>
      <c r="S1055" s="136"/>
      <c r="Z1055" s="136"/>
      <c r="AA1055" s="136"/>
      <c r="AH1055" s="136"/>
      <c r="AI1055" s="136"/>
      <c r="AJ1055" s="137"/>
      <c r="AK1055" s="136"/>
    </row>
    <row r="1056" spans="18:37">
      <c r="R1056" s="136"/>
      <c r="S1056" s="136"/>
      <c r="Z1056" s="136"/>
      <c r="AA1056" s="136"/>
      <c r="AH1056" s="136"/>
      <c r="AI1056" s="136"/>
      <c r="AJ1056" s="137"/>
      <c r="AK1056" s="136"/>
    </row>
    <row r="1057" spans="18:37">
      <c r="R1057" s="136"/>
      <c r="S1057" s="136"/>
      <c r="Z1057" s="136"/>
      <c r="AA1057" s="136"/>
      <c r="AH1057" s="136"/>
      <c r="AI1057" s="136"/>
      <c r="AJ1057" s="137"/>
      <c r="AK1057" s="136"/>
    </row>
    <row r="1058" spans="18:37">
      <c r="R1058" s="136"/>
      <c r="S1058" s="136"/>
      <c r="Z1058" s="136"/>
      <c r="AA1058" s="136"/>
      <c r="AH1058" s="136"/>
      <c r="AI1058" s="136"/>
      <c r="AJ1058" s="137"/>
      <c r="AK1058" s="136"/>
    </row>
    <row r="1059" spans="18:37">
      <c r="R1059" s="136"/>
      <c r="S1059" s="136"/>
      <c r="Z1059" s="136"/>
      <c r="AA1059" s="136"/>
      <c r="AH1059" s="136"/>
      <c r="AI1059" s="136"/>
      <c r="AJ1059" s="137"/>
      <c r="AK1059" s="136"/>
    </row>
    <row r="1060" spans="18:37">
      <c r="R1060" s="136"/>
      <c r="S1060" s="136"/>
      <c r="Z1060" s="136"/>
      <c r="AA1060" s="136"/>
      <c r="AH1060" s="136"/>
      <c r="AI1060" s="136"/>
      <c r="AJ1060" s="137"/>
      <c r="AK1060" s="136"/>
    </row>
    <row r="1061" spans="18:37">
      <c r="R1061" s="136"/>
      <c r="S1061" s="136"/>
      <c r="Z1061" s="136"/>
      <c r="AA1061" s="136"/>
      <c r="AH1061" s="136"/>
      <c r="AI1061" s="136"/>
      <c r="AJ1061" s="137"/>
      <c r="AK1061" s="136"/>
    </row>
    <row r="1062" spans="18:37">
      <c r="R1062" s="136"/>
      <c r="S1062" s="136"/>
      <c r="Z1062" s="136"/>
      <c r="AA1062" s="136"/>
      <c r="AH1062" s="136"/>
      <c r="AI1062" s="136"/>
      <c r="AJ1062" s="137"/>
      <c r="AK1062" s="136"/>
    </row>
    <row r="1063" spans="18:37">
      <c r="R1063" s="136"/>
      <c r="S1063" s="136"/>
      <c r="Z1063" s="136"/>
      <c r="AA1063" s="136"/>
      <c r="AH1063" s="136"/>
      <c r="AI1063" s="136"/>
      <c r="AJ1063" s="137"/>
      <c r="AK1063" s="136"/>
    </row>
    <row r="1064" spans="18:37">
      <c r="R1064" s="136"/>
      <c r="S1064" s="136"/>
      <c r="Z1064" s="136"/>
      <c r="AA1064" s="136"/>
      <c r="AH1064" s="136"/>
      <c r="AI1064" s="136"/>
      <c r="AJ1064" s="137"/>
      <c r="AK1064" s="136"/>
    </row>
    <row r="1065" spans="18:37">
      <c r="R1065" s="136"/>
      <c r="S1065" s="136"/>
      <c r="Z1065" s="136"/>
      <c r="AA1065" s="136"/>
      <c r="AH1065" s="136"/>
      <c r="AI1065" s="136"/>
      <c r="AJ1065" s="137"/>
      <c r="AK1065" s="136"/>
    </row>
    <row r="1066" spans="18:37">
      <c r="R1066" s="136"/>
      <c r="S1066" s="136"/>
      <c r="Z1066" s="136"/>
      <c r="AA1066" s="136"/>
      <c r="AH1066" s="136"/>
      <c r="AI1066" s="136"/>
      <c r="AJ1066" s="137"/>
      <c r="AK1066" s="136"/>
    </row>
    <row r="1067" spans="18:37">
      <c r="R1067" s="136"/>
      <c r="S1067" s="136"/>
      <c r="Z1067" s="136"/>
      <c r="AA1067" s="136"/>
      <c r="AH1067" s="136"/>
      <c r="AI1067" s="136"/>
      <c r="AJ1067" s="137"/>
      <c r="AK1067" s="136"/>
    </row>
    <row r="1068" spans="18:37">
      <c r="R1068" s="136"/>
      <c r="S1068" s="136"/>
      <c r="Z1068" s="136"/>
      <c r="AA1068" s="136"/>
      <c r="AH1068" s="136"/>
      <c r="AI1068" s="136"/>
      <c r="AJ1068" s="137"/>
      <c r="AK1068" s="136"/>
    </row>
    <row r="1069" spans="18:37">
      <c r="R1069" s="136"/>
      <c r="S1069" s="136"/>
      <c r="Z1069" s="136"/>
      <c r="AA1069" s="136"/>
      <c r="AH1069" s="136"/>
      <c r="AI1069" s="136"/>
      <c r="AJ1069" s="137"/>
      <c r="AK1069" s="136"/>
    </row>
    <row r="1070" spans="18:37">
      <c r="R1070" s="136"/>
      <c r="S1070" s="136"/>
      <c r="Z1070" s="136"/>
      <c r="AA1070" s="136"/>
      <c r="AH1070" s="136"/>
      <c r="AI1070" s="136"/>
      <c r="AJ1070" s="137"/>
      <c r="AK1070" s="136"/>
    </row>
    <row r="1071" spans="18:37">
      <c r="R1071" s="136"/>
      <c r="S1071" s="136"/>
      <c r="Z1071" s="136"/>
      <c r="AA1071" s="136"/>
      <c r="AH1071" s="136"/>
      <c r="AI1071" s="136"/>
      <c r="AJ1071" s="137"/>
      <c r="AK1071" s="136"/>
    </row>
    <row r="1072" spans="18:37">
      <c r="R1072" s="136"/>
      <c r="S1072" s="136"/>
      <c r="Z1072" s="136"/>
      <c r="AA1072" s="136"/>
      <c r="AH1072" s="136"/>
      <c r="AI1072" s="136"/>
      <c r="AJ1072" s="137"/>
      <c r="AK1072" s="136"/>
    </row>
    <row r="1073" spans="18:37">
      <c r="R1073" s="136"/>
      <c r="S1073" s="136"/>
      <c r="Z1073" s="136"/>
      <c r="AA1073" s="136"/>
      <c r="AH1073" s="136"/>
      <c r="AI1073" s="136"/>
      <c r="AJ1073" s="137"/>
      <c r="AK1073" s="136"/>
    </row>
    <row r="1074" spans="18:37">
      <c r="R1074" s="136"/>
      <c r="S1074" s="136"/>
      <c r="Z1074" s="136"/>
      <c r="AA1074" s="136"/>
      <c r="AH1074" s="136"/>
      <c r="AI1074" s="136"/>
      <c r="AJ1074" s="137"/>
      <c r="AK1074" s="136"/>
    </row>
    <row r="1075" spans="18:37">
      <c r="R1075" s="136"/>
      <c r="S1075" s="136"/>
      <c r="Z1075" s="136"/>
      <c r="AA1075" s="136"/>
      <c r="AH1075" s="136"/>
      <c r="AI1075" s="136"/>
      <c r="AJ1075" s="137"/>
      <c r="AK1075" s="136"/>
    </row>
    <row r="1076" spans="18:37">
      <c r="R1076" s="136"/>
      <c r="S1076" s="136"/>
      <c r="Z1076" s="136"/>
      <c r="AA1076" s="136"/>
      <c r="AH1076" s="136"/>
      <c r="AI1076" s="136"/>
      <c r="AJ1076" s="137"/>
      <c r="AK1076" s="136"/>
    </row>
    <row r="1077" spans="18:37">
      <c r="R1077" s="136"/>
      <c r="S1077" s="136"/>
      <c r="Z1077" s="136"/>
      <c r="AA1077" s="136"/>
      <c r="AH1077" s="136"/>
      <c r="AI1077" s="136"/>
      <c r="AJ1077" s="137"/>
      <c r="AK1077" s="136"/>
    </row>
    <row r="1078" spans="18:37">
      <c r="R1078" s="136"/>
      <c r="S1078" s="136"/>
      <c r="Z1078" s="136"/>
      <c r="AA1078" s="136"/>
      <c r="AH1078" s="136"/>
      <c r="AI1078" s="136"/>
      <c r="AJ1078" s="137"/>
      <c r="AK1078" s="136"/>
    </row>
    <row r="1079" spans="18:37">
      <c r="R1079" s="136"/>
      <c r="S1079" s="136"/>
      <c r="Z1079" s="136"/>
      <c r="AA1079" s="136"/>
      <c r="AH1079" s="136"/>
      <c r="AI1079" s="136"/>
      <c r="AJ1079" s="137"/>
      <c r="AK1079" s="136"/>
    </row>
    <row r="1080" spans="18:37">
      <c r="R1080" s="136"/>
      <c r="S1080" s="136"/>
      <c r="Z1080" s="136"/>
      <c r="AA1080" s="136"/>
      <c r="AH1080" s="136"/>
      <c r="AI1080" s="136"/>
      <c r="AJ1080" s="137"/>
      <c r="AK1080" s="136"/>
    </row>
    <row r="1081" spans="18:37">
      <c r="R1081" s="136"/>
      <c r="S1081" s="136"/>
      <c r="Z1081" s="136"/>
      <c r="AA1081" s="136"/>
      <c r="AH1081" s="136"/>
      <c r="AI1081" s="136"/>
      <c r="AJ1081" s="137"/>
      <c r="AK1081" s="136"/>
    </row>
    <row r="1082" spans="18:37">
      <c r="R1082" s="136"/>
      <c r="S1082" s="136"/>
      <c r="Z1082" s="136"/>
      <c r="AA1082" s="136"/>
      <c r="AH1082" s="136"/>
      <c r="AI1082" s="136"/>
      <c r="AJ1082" s="137"/>
      <c r="AK1082" s="136"/>
    </row>
    <row r="1083" spans="18:37">
      <c r="R1083" s="136"/>
      <c r="S1083" s="136"/>
      <c r="Z1083" s="136"/>
      <c r="AA1083" s="136"/>
      <c r="AH1083" s="136"/>
      <c r="AI1083" s="136"/>
      <c r="AJ1083" s="137"/>
      <c r="AK1083" s="136"/>
    </row>
    <row r="1084" spans="18:37">
      <c r="R1084" s="136"/>
      <c r="S1084" s="136"/>
      <c r="Z1084" s="136"/>
      <c r="AA1084" s="136"/>
      <c r="AH1084" s="136"/>
      <c r="AI1084" s="136"/>
      <c r="AJ1084" s="137"/>
      <c r="AK1084" s="136"/>
    </row>
    <row r="1085" spans="18:37">
      <c r="R1085" s="136"/>
      <c r="S1085" s="136"/>
      <c r="Z1085" s="136"/>
      <c r="AA1085" s="136"/>
      <c r="AH1085" s="136"/>
      <c r="AI1085" s="136"/>
      <c r="AJ1085" s="137"/>
      <c r="AK1085" s="136"/>
    </row>
    <row r="1086" spans="18:37">
      <c r="R1086" s="136"/>
      <c r="S1086" s="136"/>
      <c r="Z1086" s="136"/>
      <c r="AA1086" s="136"/>
      <c r="AH1086" s="136"/>
      <c r="AI1086" s="136"/>
      <c r="AJ1086" s="137"/>
      <c r="AK1086" s="136"/>
    </row>
    <row r="1087" spans="18:37">
      <c r="R1087" s="136"/>
      <c r="S1087" s="136"/>
      <c r="Z1087" s="136"/>
      <c r="AA1087" s="136"/>
      <c r="AH1087" s="136"/>
      <c r="AI1087" s="136"/>
      <c r="AJ1087" s="137"/>
      <c r="AK1087" s="136"/>
    </row>
    <row r="1088" spans="18:37">
      <c r="R1088" s="136"/>
      <c r="S1088" s="136"/>
      <c r="Z1088" s="136"/>
      <c r="AA1088" s="136"/>
      <c r="AH1088" s="136"/>
      <c r="AI1088" s="136"/>
      <c r="AJ1088" s="137"/>
      <c r="AK1088" s="136"/>
    </row>
    <row r="1089" spans="18:37">
      <c r="R1089" s="136"/>
      <c r="S1089" s="136"/>
      <c r="Z1089" s="136"/>
      <c r="AA1089" s="136"/>
      <c r="AH1089" s="136"/>
      <c r="AI1089" s="136"/>
      <c r="AJ1089" s="137"/>
      <c r="AK1089" s="136"/>
    </row>
    <row r="1090" spans="18:37">
      <c r="R1090" s="136"/>
      <c r="S1090" s="136"/>
      <c r="Z1090" s="136"/>
      <c r="AA1090" s="136"/>
      <c r="AH1090" s="136"/>
      <c r="AI1090" s="136"/>
      <c r="AJ1090" s="137"/>
      <c r="AK1090" s="136"/>
    </row>
    <row r="1091" spans="18:37">
      <c r="R1091" s="136"/>
      <c r="S1091" s="136"/>
      <c r="Z1091" s="136"/>
      <c r="AA1091" s="136"/>
      <c r="AH1091" s="136"/>
      <c r="AI1091" s="136"/>
      <c r="AJ1091" s="137"/>
      <c r="AK1091" s="136"/>
    </row>
    <row r="1092" spans="18:37">
      <c r="R1092" s="136"/>
      <c r="S1092" s="136"/>
      <c r="Z1092" s="136"/>
      <c r="AA1092" s="136"/>
      <c r="AH1092" s="136"/>
      <c r="AI1092" s="136"/>
      <c r="AJ1092" s="137"/>
      <c r="AK1092" s="136"/>
    </row>
    <row r="1093" spans="18:37">
      <c r="R1093" s="136"/>
      <c r="S1093" s="136"/>
      <c r="Z1093" s="136"/>
      <c r="AA1093" s="136"/>
      <c r="AH1093" s="136"/>
      <c r="AI1093" s="136"/>
      <c r="AJ1093" s="137"/>
      <c r="AK1093" s="136"/>
    </row>
    <row r="1094" spans="18:37">
      <c r="R1094" s="136"/>
      <c r="S1094" s="136"/>
      <c r="Z1094" s="136"/>
      <c r="AA1094" s="136"/>
      <c r="AH1094" s="136"/>
      <c r="AI1094" s="136"/>
      <c r="AJ1094" s="137"/>
      <c r="AK1094" s="136"/>
    </row>
    <row r="1095" spans="18:37">
      <c r="R1095" s="136"/>
      <c r="S1095" s="136"/>
      <c r="Z1095" s="136"/>
      <c r="AA1095" s="136"/>
      <c r="AH1095" s="136"/>
      <c r="AI1095" s="136"/>
      <c r="AJ1095" s="137"/>
      <c r="AK1095" s="136"/>
    </row>
    <row r="1096" spans="18:37">
      <c r="R1096" s="136"/>
      <c r="S1096" s="136"/>
      <c r="Z1096" s="136"/>
      <c r="AA1096" s="136"/>
      <c r="AH1096" s="136"/>
      <c r="AI1096" s="136"/>
      <c r="AJ1096" s="137"/>
      <c r="AK1096" s="136"/>
    </row>
    <row r="1097" spans="18:37">
      <c r="R1097" s="136"/>
      <c r="S1097" s="136"/>
      <c r="Z1097" s="136"/>
      <c r="AA1097" s="136"/>
      <c r="AH1097" s="136"/>
      <c r="AI1097" s="136"/>
      <c r="AJ1097" s="137"/>
      <c r="AK1097" s="136"/>
    </row>
    <row r="1098" spans="18:37">
      <c r="R1098" s="136"/>
      <c r="S1098" s="136"/>
      <c r="Z1098" s="136"/>
      <c r="AA1098" s="136"/>
      <c r="AH1098" s="136"/>
      <c r="AI1098" s="136"/>
      <c r="AJ1098" s="137"/>
      <c r="AK1098" s="136"/>
    </row>
    <row r="1099" spans="18:37">
      <c r="R1099" s="136"/>
      <c r="S1099" s="136"/>
      <c r="Z1099" s="136"/>
      <c r="AA1099" s="136"/>
      <c r="AH1099" s="136"/>
      <c r="AI1099" s="136"/>
      <c r="AJ1099" s="137"/>
      <c r="AK1099" s="136"/>
    </row>
    <row r="1100" spans="18:37">
      <c r="R1100" s="136"/>
      <c r="S1100" s="136"/>
      <c r="Z1100" s="136"/>
      <c r="AA1100" s="136"/>
      <c r="AH1100" s="136"/>
      <c r="AI1100" s="136"/>
      <c r="AJ1100" s="137"/>
      <c r="AK1100" s="136"/>
    </row>
    <row r="1101" spans="18:37">
      <c r="R1101" s="136"/>
      <c r="S1101" s="136"/>
      <c r="Z1101" s="136"/>
      <c r="AA1101" s="136"/>
      <c r="AH1101" s="136"/>
      <c r="AI1101" s="136"/>
      <c r="AJ1101" s="137"/>
      <c r="AK1101" s="136"/>
    </row>
    <row r="1102" spans="18:37">
      <c r="R1102" s="136"/>
      <c r="S1102" s="136"/>
      <c r="Z1102" s="136"/>
      <c r="AA1102" s="136"/>
      <c r="AH1102" s="136"/>
      <c r="AI1102" s="136"/>
      <c r="AJ1102" s="137"/>
      <c r="AK1102" s="136"/>
    </row>
    <row r="1103" spans="18:37">
      <c r="R1103" s="136"/>
      <c r="S1103" s="136"/>
      <c r="Z1103" s="136"/>
      <c r="AA1103" s="136"/>
      <c r="AH1103" s="136"/>
      <c r="AI1103" s="136"/>
      <c r="AJ1103" s="137"/>
      <c r="AK1103" s="136"/>
    </row>
    <row r="1104" spans="18:37">
      <c r="R1104" s="136"/>
      <c r="S1104" s="136"/>
      <c r="Z1104" s="136"/>
      <c r="AA1104" s="136"/>
      <c r="AH1104" s="136"/>
      <c r="AI1104" s="136"/>
      <c r="AJ1104" s="137"/>
      <c r="AK1104" s="136"/>
    </row>
    <row r="1105" spans="18:37">
      <c r="R1105" s="136"/>
      <c r="S1105" s="136"/>
      <c r="Z1105" s="136"/>
      <c r="AA1105" s="136"/>
      <c r="AH1105" s="136"/>
      <c r="AI1105" s="136"/>
      <c r="AJ1105" s="137"/>
      <c r="AK1105" s="136"/>
    </row>
    <row r="1106" spans="18:37">
      <c r="R1106" s="136"/>
      <c r="S1106" s="136"/>
      <c r="Z1106" s="136"/>
      <c r="AA1106" s="136"/>
      <c r="AH1106" s="136"/>
      <c r="AI1106" s="136"/>
      <c r="AJ1106" s="137"/>
      <c r="AK1106" s="136"/>
    </row>
    <row r="1107" spans="18:37">
      <c r="R1107" s="136"/>
      <c r="S1107" s="136"/>
      <c r="Z1107" s="136"/>
      <c r="AA1107" s="136"/>
      <c r="AH1107" s="136"/>
      <c r="AI1107" s="136"/>
      <c r="AJ1107" s="137"/>
      <c r="AK1107" s="136"/>
    </row>
    <row r="1108" spans="18:37">
      <c r="R1108" s="136"/>
      <c r="S1108" s="136"/>
      <c r="Z1108" s="136"/>
      <c r="AA1108" s="136"/>
      <c r="AH1108" s="136"/>
      <c r="AI1108" s="136"/>
      <c r="AJ1108" s="137"/>
      <c r="AK1108" s="136"/>
    </row>
    <row r="1109" spans="18:37">
      <c r="R1109" s="136"/>
      <c r="S1109" s="136"/>
      <c r="Z1109" s="136"/>
      <c r="AA1109" s="136"/>
      <c r="AH1109" s="136"/>
      <c r="AI1109" s="136"/>
      <c r="AJ1109" s="137"/>
      <c r="AK1109" s="136"/>
    </row>
    <row r="1110" spans="18:37">
      <c r="R1110" s="136"/>
      <c r="S1110" s="136"/>
      <c r="Z1110" s="136"/>
      <c r="AA1110" s="136"/>
      <c r="AH1110" s="136"/>
      <c r="AI1110" s="136"/>
      <c r="AJ1110" s="137"/>
      <c r="AK1110" s="136"/>
    </row>
    <row r="1111" spans="18:37">
      <c r="R1111" s="136"/>
      <c r="S1111" s="136"/>
      <c r="Z1111" s="136"/>
      <c r="AA1111" s="136"/>
      <c r="AH1111" s="136"/>
      <c r="AI1111" s="136"/>
      <c r="AJ1111" s="137"/>
      <c r="AK1111" s="136"/>
    </row>
    <row r="1112" spans="18:37">
      <c r="R1112" s="136"/>
      <c r="S1112" s="136"/>
      <c r="Z1112" s="136"/>
      <c r="AA1112" s="136"/>
      <c r="AH1112" s="136"/>
      <c r="AI1112" s="136"/>
      <c r="AJ1112" s="137"/>
      <c r="AK1112" s="136"/>
    </row>
    <row r="1113" spans="18:37">
      <c r="R1113" s="136"/>
      <c r="S1113" s="136"/>
      <c r="Z1113" s="136"/>
      <c r="AA1113" s="136"/>
      <c r="AH1113" s="136"/>
      <c r="AI1113" s="136"/>
      <c r="AJ1113" s="137"/>
      <c r="AK1113" s="136"/>
    </row>
    <row r="1114" spans="18:37">
      <c r="R1114" s="136"/>
      <c r="S1114" s="136"/>
      <c r="Z1114" s="136"/>
      <c r="AA1114" s="136"/>
      <c r="AH1114" s="136"/>
      <c r="AI1114" s="136"/>
      <c r="AJ1114" s="137"/>
      <c r="AK1114" s="136"/>
    </row>
    <row r="1115" spans="18:37">
      <c r="R1115" s="136"/>
      <c r="S1115" s="136"/>
      <c r="Z1115" s="136"/>
      <c r="AA1115" s="136"/>
      <c r="AH1115" s="136"/>
      <c r="AI1115" s="136"/>
      <c r="AJ1115" s="137"/>
      <c r="AK1115" s="136"/>
    </row>
    <row r="1116" spans="18:37">
      <c r="R1116" s="136"/>
      <c r="S1116" s="136"/>
      <c r="Z1116" s="136"/>
      <c r="AA1116" s="136"/>
      <c r="AH1116" s="136"/>
      <c r="AI1116" s="136"/>
      <c r="AJ1116" s="137"/>
      <c r="AK1116" s="136"/>
    </row>
    <row r="1117" spans="18:37">
      <c r="R1117" s="136"/>
      <c r="S1117" s="136"/>
      <c r="Z1117" s="136"/>
      <c r="AA1117" s="136"/>
      <c r="AH1117" s="136"/>
      <c r="AI1117" s="136"/>
      <c r="AJ1117" s="137"/>
      <c r="AK1117" s="136"/>
    </row>
    <row r="1118" spans="18:37">
      <c r="R1118" s="136"/>
      <c r="S1118" s="136"/>
      <c r="Z1118" s="136"/>
      <c r="AA1118" s="136"/>
      <c r="AH1118" s="136"/>
      <c r="AI1118" s="136"/>
      <c r="AJ1118" s="137"/>
      <c r="AK1118" s="136"/>
    </row>
    <row r="1119" spans="18:37">
      <c r="R1119" s="136"/>
      <c r="S1119" s="136"/>
      <c r="Z1119" s="136"/>
      <c r="AA1119" s="136"/>
      <c r="AH1119" s="136"/>
      <c r="AI1119" s="136"/>
      <c r="AJ1119" s="137"/>
      <c r="AK1119" s="136"/>
    </row>
    <row r="1120" spans="18:37">
      <c r="R1120" s="136"/>
      <c r="S1120" s="136"/>
      <c r="Z1120" s="136"/>
      <c r="AA1120" s="136"/>
      <c r="AH1120" s="136"/>
      <c r="AI1120" s="136"/>
      <c r="AJ1120" s="137"/>
      <c r="AK1120" s="136"/>
    </row>
    <row r="1121" spans="18:37">
      <c r="R1121" s="136"/>
      <c r="S1121" s="136"/>
      <c r="Z1121" s="136"/>
      <c r="AA1121" s="136"/>
      <c r="AH1121" s="136"/>
      <c r="AI1121" s="136"/>
      <c r="AJ1121" s="137"/>
      <c r="AK1121" s="136"/>
    </row>
    <row r="1122" spans="18:37">
      <c r="R1122" s="136"/>
      <c r="S1122" s="136"/>
      <c r="Z1122" s="136"/>
      <c r="AA1122" s="136"/>
      <c r="AH1122" s="136"/>
      <c r="AI1122" s="136"/>
      <c r="AJ1122" s="137"/>
      <c r="AK1122" s="136"/>
    </row>
    <row r="1123" spans="18:37">
      <c r="R1123" s="136"/>
      <c r="S1123" s="136"/>
      <c r="Z1123" s="136"/>
      <c r="AA1123" s="136"/>
      <c r="AH1123" s="136"/>
      <c r="AI1123" s="136"/>
      <c r="AJ1123" s="137"/>
      <c r="AK1123" s="136"/>
    </row>
    <row r="1124" spans="18:37">
      <c r="R1124" s="136"/>
      <c r="S1124" s="136"/>
      <c r="Z1124" s="136"/>
      <c r="AA1124" s="136"/>
      <c r="AH1124" s="136"/>
      <c r="AI1124" s="136"/>
      <c r="AJ1124" s="137"/>
      <c r="AK1124" s="136"/>
    </row>
    <row r="1125" spans="18:37">
      <c r="R1125" s="136"/>
      <c r="S1125" s="136"/>
      <c r="Z1125" s="136"/>
      <c r="AA1125" s="136"/>
      <c r="AH1125" s="136"/>
      <c r="AI1125" s="136"/>
      <c r="AJ1125" s="137"/>
      <c r="AK1125" s="136"/>
    </row>
    <row r="1126" spans="18:37">
      <c r="R1126" s="136"/>
      <c r="S1126" s="136"/>
      <c r="Z1126" s="136"/>
      <c r="AA1126" s="136"/>
      <c r="AH1126" s="136"/>
      <c r="AI1126" s="136"/>
      <c r="AJ1126" s="137"/>
      <c r="AK1126" s="136"/>
    </row>
    <row r="1127" spans="18:37">
      <c r="R1127" s="136"/>
      <c r="S1127" s="136"/>
      <c r="Z1127" s="136"/>
      <c r="AA1127" s="136"/>
      <c r="AH1127" s="136"/>
      <c r="AI1127" s="136"/>
      <c r="AJ1127" s="137"/>
      <c r="AK1127" s="136"/>
    </row>
    <row r="1128" spans="18:37">
      <c r="R1128" s="136"/>
      <c r="S1128" s="136"/>
      <c r="Z1128" s="136"/>
      <c r="AA1128" s="136"/>
      <c r="AH1128" s="136"/>
      <c r="AI1128" s="136"/>
      <c r="AJ1128" s="137"/>
      <c r="AK1128" s="136"/>
    </row>
    <row r="1129" spans="18:37">
      <c r="R1129" s="136"/>
      <c r="S1129" s="136"/>
      <c r="Z1129" s="136"/>
      <c r="AA1129" s="136"/>
      <c r="AH1129" s="136"/>
      <c r="AI1129" s="136"/>
      <c r="AJ1129" s="137"/>
      <c r="AK1129" s="136"/>
    </row>
    <row r="1130" spans="18:37">
      <c r="R1130" s="136"/>
      <c r="S1130" s="136"/>
      <c r="Z1130" s="136"/>
      <c r="AA1130" s="136"/>
      <c r="AH1130" s="136"/>
      <c r="AI1130" s="136"/>
      <c r="AJ1130" s="137"/>
      <c r="AK1130" s="136"/>
    </row>
    <row r="1131" spans="18:37">
      <c r="R1131" s="136"/>
      <c r="S1131" s="136"/>
      <c r="Z1131" s="136"/>
      <c r="AA1131" s="136"/>
      <c r="AH1131" s="136"/>
      <c r="AI1131" s="136"/>
      <c r="AJ1131" s="137"/>
      <c r="AK1131" s="136"/>
    </row>
    <row r="1132" spans="18:37">
      <c r="R1132" s="136"/>
      <c r="S1132" s="136"/>
      <c r="Z1132" s="136"/>
      <c r="AA1132" s="136"/>
      <c r="AH1132" s="136"/>
      <c r="AI1132" s="136"/>
      <c r="AJ1132" s="137"/>
      <c r="AK1132" s="136"/>
    </row>
    <row r="1133" spans="18:37">
      <c r="R1133" s="136"/>
      <c r="S1133" s="136"/>
      <c r="Z1133" s="136"/>
      <c r="AA1133" s="136"/>
      <c r="AH1133" s="136"/>
      <c r="AI1133" s="136"/>
      <c r="AJ1133" s="137"/>
      <c r="AK1133" s="136"/>
    </row>
    <row r="1134" spans="18:37">
      <c r="R1134" s="136"/>
      <c r="S1134" s="136"/>
      <c r="Z1134" s="136"/>
      <c r="AA1134" s="136"/>
      <c r="AH1134" s="136"/>
      <c r="AI1134" s="136"/>
      <c r="AJ1134" s="137"/>
      <c r="AK1134" s="136"/>
    </row>
    <row r="1135" spans="18:37">
      <c r="R1135" s="136"/>
      <c r="S1135" s="136"/>
      <c r="Z1135" s="136"/>
      <c r="AA1135" s="136"/>
      <c r="AH1135" s="136"/>
      <c r="AI1135" s="136"/>
      <c r="AJ1135" s="137"/>
      <c r="AK1135" s="136"/>
    </row>
    <row r="1136" spans="18:37">
      <c r="R1136" s="136"/>
      <c r="S1136" s="136"/>
      <c r="Z1136" s="136"/>
      <c r="AA1136" s="136"/>
      <c r="AH1136" s="136"/>
      <c r="AI1136" s="136"/>
      <c r="AJ1136" s="137"/>
      <c r="AK1136" s="136"/>
    </row>
    <row r="1137" spans="18:37">
      <c r="R1137" s="136"/>
      <c r="S1137" s="136"/>
      <c r="Z1137" s="136"/>
      <c r="AA1137" s="136"/>
      <c r="AH1137" s="136"/>
      <c r="AI1137" s="136"/>
      <c r="AJ1137" s="137"/>
      <c r="AK1137" s="136"/>
    </row>
    <row r="1138" spans="18:37">
      <c r="R1138" s="136"/>
      <c r="S1138" s="136"/>
      <c r="Z1138" s="136"/>
      <c r="AA1138" s="136"/>
      <c r="AH1138" s="136"/>
      <c r="AI1138" s="136"/>
      <c r="AJ1138" s="137"/>
      <c r="AK1138" s="136"/>
    </row>
    <row r="1139" spans="18:37">
      <c r="R1139" s="136"/>
      <c r="S1139" s="136"/>
      <c r="Z1139" s="136"/>
      <c r="AA1139" s="136"/>
      <c r="AH1139" s="136"/>
      <c r="AI1139" s="136"/>
      <c r="AJ1139" s="137"/>
      <c r="AK1139" s="136"/>
    </row>
    <row r="1140" spans="18:37">
      <c r="R1140" s="136"/>
      <c r="S1140" s="136"/>
      <c r="Z1140" s="136"/>
      <c r="AA1140" s="136"/>
      <c r="AH1140" s="136"/>
      <c r="AI1140" s="136"/>
      <c r="AJ1140" s="137"/>
      <c r="AK1140" s="136"/>
    </row>
    <row r="1141" spans="18:37">
      <c r="R1141" s="136"/>
      <c r="S1141" s="136"/>
      <c r="Z1141" s="136"/>
      <c r="AA1141" s="136"/>
      <c r="AH1141" s="136"/>
      <c r="AI1141" s="136"/>
      <c r="AJ1141" s="137"/>
      <c r="AK1141" s="136"/>
    </row>
    <row r="1142" spans="18:37">
      <c r="R1142" s="136"/>
      <c r="S1142" s="136"/>
      <c r="Z1142" s="136"/>
      <c r="AA1142" s="136"/>
      <c r="AH1142" s="136"/>
      <c r="AI1142" s="136"/>
      <c r="AJ1142" s="137"/>
      <c r="AK1142" s="136"/>
    </row>
    <row r="1143" spans="18:37">
      <c r="R1143" s="136"/>
      <c r="S1143" s="136"/>
      <c r="Z1143" s="136"/>
      <c r="AA1143" s="136"/>
      <c r="AH1143" s="136"/>
      <c r="AI1143" s="136"/>
      <c r="AJ1143" s="137"/>
      <c r="AK1143" s="136"/>
    </row>
    <row r="1144" spans="18:37">
      <c r="R1144" s="136"/>
      <c r="S1144" s="136"/>
      <c r="Z1144" s="136"/>
      <c r="AA1144" s="136"/>
      <c r="AH1144" s="136"/>
      <c r="AI1144" s="136"/>
      <c r="AJ1144" s="137"/>
      <c r="AK1144" s="136"/>
    </row>
    <row r="1145" spans="18:37">
      <c r="R1145" s="136"/>
      <c r="S1145" s="136"/>
      <c r="Z1145" s="136"/>
      <c r="AA1145" s="136"/>
      <c r="AH1145" s="136"/>
      <c r="AI1145" s="136"/>
      <c r="AJ1145" s="137"/>
      <c r="AK1145" s="136"/>
    </row>
    <row r="1146" spans="18:37">
      <c r="R1146" s="136"/>
      <c r="S1146" s="136"/>
      <c r="Z1146" s="136"/>
      <c r="AA1146" s="136"/>
      <c r="AH1146" s="136"/>
      <c r="AI1146" s="136"/>
      <c r="AJ1146" s="137"/>
      <c r="AK1146" s="136"/>
    </row>
    <row r="1147" spans="18:37">
      <c r="R1147" s="136"/>
      <c r="S1147" s="136"/>
      <c r="Z1147" s="136"/>
      <c r="AA1147" s="136"/>
      <c r="AH1147" s="136"/>
      <c r="AI1147" s="136"/>
      <c r="AJ1147" s="137"/>
      <c r="AK1147" s="136"/>
    </row>
    <row r="1148" spans="18:37">
      <c r="R1148" s="136"/>
      <c r="S1148" s="136"/>
      <c r="Z1148" s="136"/>
      <c r="AA1148" s="136"/>
      <c r="AH1148" s="136"/>
      <c r="AI1148" s="136"/>
      <c r="AJ1148" s="137"/>
      <c r="AK1148" s="136"/>
    </row>
    <row r="1149" spans="18:37">
      <c r="R1149" s="136"/>
      <c r="S1149" s="136"/>
      <c r="Z1149" s="136"/>
      <c r="AA1149" s="136"/>
      <c r="AH1149" s="136"/>
      <c r="AI1149" s="136"/>
      <c r="AJ1149" s="137"/>
      <c r="AK1149" s="136"/>
    </row>
    <row r="1150" spans="18:37">
      <c r="R1150" s="136"/>
      <c r="S1150" s="136"/>
      <c r="Z1150" s="136"/>
      <c r="AA1150" s="136"/>
      <c r="AH1150" s="136"/>
      <c r="AI1150" s="136"/>
      <c r="AJ1150" s="137"/>
      <c r="AK1150" s="136"/>
    </row>
    <row r="1151" spans="18:37">
      <c r="R1151" s="136"/>
      <c r="S1151" s="136"/>
      <c r="Z1151" s="136"/>
      <c r="AA1151" s="136"/>
      <c r="AH1151" s="136"/>
      <c r="AI1151" s="136"/>
      <c r="AJ1151" s="137"/>
      <c r="AK1151" s="136"/>
    </row>
    <row r="1152" spans="18:37">
      <c r="R1152" s="136"/>
      <c r="S1152" s="136"/>
      <c r="Z1152" s="136"/>
      <c r="AA1152" s="136"/>
      <c r="AH1152" s="136"/>
      <c r="AI1152" s="136"/>
      <c r="AJ1152" s="137"/>
      <c r="AK1152" s="136"/>
    </row>
    <row r="1153" spans="18:37">
      <c r="R1153" s="136"/>
      <c r="S1153" s="136"/>
      <c r="Z1153" s="136"/>
      <c r="AA1153" s="136"/>
      <c r="AH1153" s="136"/>
      <c r="AI1153" s="136"/>
      <c r="AJ1153" s="137"/>
      <c r="AK1153" s="136"/>
    </row>
    <row r="1154" spans="18:37">
      <c r="R1154" s="136"/>
      <c r="S1154" s="136"/>
      <c r="Z1154" s="136"/>
      <c r="AA1154" s="136"/>
      <c r="AH1154" s="136"/>
      <c r="AI1154" s="136"/>
      <c r="AJ1154" s="137"/>
      <c r="AK1154" s="136"/>
    </row>
    <row r="1155" spans="18:37">
      <c r="R1155" s="136"/>
      <c r="S1155" s="136"/>
      <c r="Z1155" s="136"/>
      <c r="AA1155" s="136"/>
      <c r="AH1155" s="136"/>
      <c r="AI1155" s="136"/>
      <c r="AJ1155" s="137"/>
      <c r="AK1155" s="136"/>
    </row>
    <row r="1156" spans="18:37">
      <c r="R1156" s="136"/>
      <c r="S1156" s="136"/>
      <c r="Z1156" s="136"/>
      <c r="AA1156" s="136"/>
      <c r="AH1156" s="136"/>
      <c r="AI1156" s="136"/>
      <c r="AJ1156" s="137"/>
      <c r="AK1156" s="136"/>
    </row>
    <row r="1157" spans="18:37">
      <c r="R1157" s="136"/>
      <c r="S1157" s="136"/>
      <c r="Z1157" s="136"/>
      <c r="AA1157" s="136"/>
      <c r="AH1157" s="136"/>
      <c r="AI1157" s="136"/>
      <c r="AJ1157" s="137"/>
      <c r="AK1157" s="136"/>
    </row>
    <row r="1158" spans="18:37">
      <c r="R1158" s="136"/>
      <c r="S1158" s="136"/>
      <c r="Z1158" s="136"/>
      <c r="AA1158" s="136"/>
      <c r="AH1158" s="136"/>
      <c r="AI1158" s="136"/>
      <c r="AJ1158" s="137"/>
      <c r="AK1158" s="136"/>
    </row>
    <row r="1159" spans="18:37">
      <c r="R1159" s="136"/>
      <c r="S1159" s="136"/>
      <c r="Z1159" s="136"/>
      <c r="AA1159" s="136"/>
      <c r="AH1159" s="136"/>
      <c r="AI1159" s="136"/>
      <c r="AJ1159" s="137"/>
      <c r="AK1159" s="136"/>
    </row>
    <row r="1160" spans="18:37">
      <c r="R1160" s="136"/>
      <c r="S1160" s="136"/>
      <c r="Z1160" s="136"/>
      <c r="AA1160" s="136"/>
      <c r="AH1160" s="136"/>
      <c r="AI1160" s="136"/>
      <c r="AJ1160" s="137"/>
      <c r="AK1160" s="136"/>
    </row>
    <row r="1161" spans="18:37">
      <c r="R1161" s="136"/>
      <c r="S1161" s="136"/>
      <c r="Z1161" s="136"/>
      <c r="AA1161" s="136"/>
      <c r="AH1161" s="136"/>
      <c r="AI1161" s="136"/>
      <c r="AJ1161" s="137"/>
      <c r="AK1161" s="136"/>
    </row>
    <row r="1162" spans="18:37">
      <c r="R1162" s="136"/>
      <c r="S1162" s="136"/>
      <c r="Z1162" s="136"/>
      <c r="AA1162" s="136"/>
      <c r="AH1162" s="136"/>
      <c r="AI1162" s="136"/>
      <c r="AJ1162" s="137"/>
      <c r="AK1162" s="136"/>
    </row>
    <row r="1163" spans="18:37">
      <c r="R1163" s="136"/>
      <c r="S1163" s="136"/>
      <c r="Z1163" s="136"/>
      <c r="AA1163" s="136"/>
      <c r="AH1163" s="136"/>
      <c r="AI1163" s="136"/>
      <c r="AJ1163" s="137"/>
      <c r="AK1163" s="136"/>
    </row>
    <row r="1164" spans="18:37">
      <c r="R1164" s="136"/>
      <c r="S1164" s="136"/>
      <c r="Z1164" s="136"/>
      <c r="AA1164" s="136"/>
      <c r="AH1164" s="136"/>
      <c r="AI1164" s="136"/>
      <c r="AJ1164" s="137"/>
      <c r="AK1164" s="136"/>
    </row>
    <row r="1165" spans="18:37">
      <c r="R1165" s="136"/>
      <c r="S1165" s="136"/>
      <c r="Z1165" s="136"/>
      <c r="AA1165" s="136"/>
      <c r="AH1165" s="136"/>
      <c r="AI1165" s="136"/>
      <c r="AJ1165" s="137"/>
      <c r="AK1165" s="136"/>
    </row>
    <row r="1166" spans="18:37">
      <c r="R1166" s="136"/>
      <c r="S1166" s="136"/>
      <c r="Z1166" s="136"/>
      <c r="AA1166" s="136"/>
      <c r="AH1166" s="136"/>
      <c r="AI1166" s="136"/>
      <c r="AJ1166" s="137"/>
      <c r="AK1166" s="136"/>
    </row>
    <row r="1167" spans="18:37">
      <c r="R1167" s="136"/>
      <c r="S1167" s="136"/>
      <c r="Z1167" s="136"/>
      <c r="AA1167" s="136"/>
      <c r="AH1167" s="136"/>
      <c r="AI1167" s="136"/>
      <c r="AJ1167" s="137"/>
      <c r="AK1167" s="136"/>
    </row>
    <row r="1168" spans="18:37">
      <c r="R1168" s="136"/>
      <c r="S1168" s="136"/>
      <c r="Z1168" s="136"/>
      <c r="AA1168" s="136"/>
      <c r="AH1168" s="136"/>
      <c r="AI1168" s="136"/>
      <c r="AJ1168" s="137"/>
      <c r="AK1168" s="136"/>
    </row>
    <row r="1169" spans="18:37">
      <c r="R1169" s="136"/>
      <c r="S1169" s="136"/>
      <c r="Z1169" s="136"/>
      <c r="AA1169" s="136"/>
      <c r="AH1169" s="136"/>
      <c r="AI1169" s="136"/>
      <c r="AJ1169" s="137"/>
      <c r="AK1169" s="136"/>
    </row>
    <row r="1170" spans="18:37">
      <c r="R1170" s="136"/>
      <c r="S1170" s="136"/>
      <c r="Z1170" s="136"/>
      <c r="AA1170" s="136"/>
      <c r="AH1170" s="136"/>
      <c r="AI1170" s="136"/>
      <c r="AJ1170" s="137"/>
      <c r="AK1170" s="136"/>
    </row>
    <row r="1171" spans="18:37">
      <c r="R1171" s="136"/>
      <c r="S1171" s="136"/>
      <c r="Z1171" s="136"/>
      <c r="AA1171" s="136"/>
      <c r="AH1171" s="136"/>
      <c r="AI1171" s="136"/>
      <c r="AJ1171" s="137"/>
      <c r="AK1171" s="136"/>
    </row>
    <row r="1172" spans="18:37">
      <c r="R1172" s="136"/>
      <c r="S1172" s="136"/>
      <c r="Z1172" s="136"/>
      <c r="AA1172" s="136"/>
      <c r="AH1172" s="136"/>
      <c r="AI1172" s="136"/>
      <c r="AJ1172" s="137"/>
      <c r="AK1172" s="136"/>
    </row>
    <row r="1173" spans="18:37">
      <c r="R1173" s="136"/>
      <c r="S1173" s="136"/>
      <c r="Z1173" s="136"/>
      <c r="AA1173" s="136"/>
      <c r="AH1173" s="136"/>
      <c r="AI1173" s="136"/>
      <c r="AJ1173" s="137"/>
      <c r="AK1173" s="136"/>
    </row>
    <row r="1174" spans="18:37">
      <c r="R1174" s="136"/>
      <c r="S1174" s="136"/>
      <c r="Z1174" s="136"/>
      <c r="AA1174" s="136"/>
      <c r="AH1174" s="136"/>
      <c r="AI1174" s="136"/>
      <c r="AJ1174" s="137"/>
      <c r="AK1174" s="136"/>
    </row>
    <row r="1175" spans="18:37">
      <c r="R1175" s="136"/>
      <c r="S1175" s="136"/>
      <c r="Z1175" s="136"/>
      <c r="AA1175" s="136"/>
      <c r="AH1175" s="136"/>
      <c r="AI1175" s="136"/>
      <c r="AJ1175" s="137"/>
      <c r="AK1175" s="136"/>
    </row>
    <row r="1176" spans="18:37">
      <c r="R1176" s="136"/>
      <c r="S1176" s="136"/>
      <c r="Z1176" s="136"/>
      <c r="AA1176" s="136"/>
      <c r="AH1176" s="136"/>
      <c r="AI1176" s="136"/>
      <c r="AJ1176" s="137"/>
      <c r="AK1176" s="136"/>
    </row>
    <row r="1177" spans="18:37">
      <c r="R1177" s="136"/>
      <c r="S1177" s="136"/>
      <c r="Z1177" s="136"/>
      <c r="AA1177" s="136"/>
      <c r="AH1177" s="136"/>
      <c r="AI1177" s="136"/>
      <c r="AJ1177" s="137"/>
      <c r="AK1177" s="136"/>
    </row>
    <row r="1178" spans="18:37">
      <c r="R1178" s="136"/>
      <c r="S1178" s="136"/>
      <c r="Z1178" s="136"/>
      <c r="AA1178" s="136"/>
      <c r="AH1178" s="136"/>
      <c r="AI1178" s="136"/>
      <c r="AJ1178" s="137"/>
      <c r="AK1178" s="136"/>
    </row>
    <row r="1179" spans="18:37">
      <c r="R1179" s="136"/>
      <c r="S1179" s="136"/>
      <c r="Z1179" s="136"/>
      <c r="AA1179" s="136"/>
      <c r="AH1179" s="136"/>
      <c r="AI1179" s="136"/>
      <c r="AJ1179" s="137"/>
      <c r="AK1179" s="136"/>
    </row>
    <row r="1180" spans="18:37">
      <c r="R1180" s="136"/>
      <c r="S1180" s="136"/>
      <c r="Z1180" s="136"/>
      <c r="AA1180" s="136"/>
      <c r="AH1180" s="136"/>
      <c r="AI1180" s="136"/>
      <c r="AJ1180" s="137"/>
      <c r="AK1180" s="136"/>
    </row>
    <row r="1181" spans="18:37">
      <c r="R1181" s="136"/>
      <c r="S1181" s="136"/>
      <c r="Z1181" s="136"/>
      <c r="AA1181" s="136"/>
      <c r="AH1181" s="136"/>
      <c r="AI1181" s="136"/>
      <c r="AJ1181" s="137"/>
      <c r="AK1181" s="136"/>
    </row>
    <row r="1182" spans="18:37">
      <c r="R1182" s="136"/>
      <c r="S1182" s="136"/>
      <c r="Z1182" s="136"/>
      <c r="AA1182" s="136"/>
      <c r="AH1182" s="136"/>
      <c r="AI1182" s="136"/>
      <c r="AJ1182" s="137"/>
      <c r="AK1182" s="136"/>
    </row>
    <row r="1183" spans="18:37">
      <c r="R1183" s="136"/>
      <c r="S1183" s="136"/>
      <c r="Z1183" s="136"/>
      <c r="AA1183" s="136"/>
      <c r="AH1183" s="136"/>
      <c r="AI1183" s="136"/>
      <c r="AJ1183" s="137"/>
      <c r="AK1183" s="136"/>
    </row>
    <row r="1184" spans="18:37">
      <c r="R1184" s="136"/>
      <c r="S1184" s="136"/>
      <c r="Z1184" s="136"/>
      <c r="AA1184" s="136"/>
      <c r="AH1184" s="136"/>
      <c r="AI1184" s="136"/>
      <c r="AJ1184" s="137"/>
      <c r="AK1184" s="136"/>
    </row>
    <row r="1185" spans="18:37">
      <c r="R1185" s="136"/>
      <c r="S1185" s="136"/>
      <c r="Z1185" s="136"/>
      <c r="AA1185" s="136"/>
      <c r="AH1185" s="136"/>
      <c r="AI1185" s="136"/>
      <c r="AJ1185" s="137"/>
      <c r="AK1185" s="136"/>
    </row>
    <row r="1186" spans="18:37">
      <c r="R1186" s="136"/>
      <c r="S1186" s="136"/>
      <c r="Z1186" s="136"/>
      <c r="AA1186" s="136"/>
      <c r="AH1186" s="136"/>
      <c r="AI1186" s="136"/>
      <c r="AJ1186" s="137"/>
      <c r="AK1186" s="136"/>
    </row>
    <row r="1187" spans="18:37">
      <c r="R1187" s="136"/>
      <c r="S1187" s="136"/>
      <c r="Z1187" s="136"/>
      <c r="AA1187" s="136"/>
      <c r="AH1187" s="136"/>
      <c r="AI1187" s="136"/>
      <c r="AJ1187" s="137"/>
      <c r="AK1187" s="136"/>
    </row>
    <row r="1188" spans="18:37">
      <c r="R1188" s="136"/>
      <c r="S1188" s="136"/>
      <c r="Z1188" s="136"/>
      <c r="AA1188" s="136"/>
      <c r="AH1188" s="136"/>
      <c r="AI1188" s="136"/>
      <c r="AJ1188" s="137"/>
      <c r="AK1188" s="136"/>
    </row>
    <row r="1189" spans="18:37">
      <c r="R1189" s="136"/>
      <c r="S1189" s="136"/>
      <c r="Z1189" s="136"/>
      <c r="AA1189" s="136"/>
      <c r="AH1189" s="136"/>
      <c r="AI1189" s="136"/>
      <c r="AJ1189" s="137"/>
      <c r="AK1189" s="136"/>
    </row>
    <row r="1190" spans="18:37">
      <c r="R1190" s="136"/>
      <c r="S1190" s="136"/>
      <c r="Z1190" s="136"/>
      <c r="AA1190" s="136"/>
      <c r="AH1190" s="136"/>
      <c r="AI1190" s="136"/>
      <c r="AJ1190" s="137"/>
      <c r="AK1190" s="136"/>
    </row>
    <row r="1191" spans="18:37">
      <c r="R1191" s="136"/>
      <c r="S1191" s="136"/>
      <c r="Z1191" s="136"/>
      <c r="AA1191" s="136"/>
      <c r="AH1191" s="136"/>
      <c r="AI1191" s="136"/>
      <c r="AJ1191" s="137"/>
      <c r="AK1191" s="136"/>
    </row>
    <row r="1192" spans="18:37">
      <c r="R1192" s="136"/>
      <c r="S1192" s="136"/>
      <c r="Z1192" s="136"/>
      <c r="AA1192" s="136"/>
      <c r="AH1192" s="136"/>
      <c r="AI1192" s="136"/>
      <c r="AJ1192" s="137"/>
      <c r="AK1192" s="136"/>
    </row>
    <row r="1193" spans="18:37">
      <c r="R1193" s="136"/>
      <c r="S1193" s="136"/>
      <c r="Z1193" s="136"/>
      <c r="AA1193" s="136"/>
      <c r="AH1193" s="136"/>
      <c r="AI1193" s="136"/>
      <c r="AJ1193" s="137"/>
      <c r="AK1193" s="136"/>
    </row>
    <row r="1194" spans="18:37">
      <c r="R1194" s="136"/>
      <c r="S1194" s="136"/>
      <c r="Z1194" s="136"/>
      <c r="AA1194" s="136"/>
      <c r="AH1194" s="136"/>
      <c r="AI1194" s="136"/>
      <c r="AJ1194" s="137"/>
      <c r="AK1194" s="136"/>
    </row>
    <row r="1195" spans="18:37">
      <c r="R1195" s="136"/>
      <c r="S1195" s="136"/>
      <c r="Z1195" s="136"/>
      <c r="AA1195" s="136"/>
      <c r="AH1195" s="136"/>
      <c r="AI1195" s="136"/>
      <c r="AJ1195" s="137"/>
      <c r="AK1195" s="136"/>
    </row>
    <row r="1196" spans="18:37">
      <c r="R1196" s="136"/>
      <c r="S1196" s="136"/>
      <c r="Z1196" s="136"/>
      <c r="AA1196" s="136"/>
      <c r="AH1196" s="136"/>
      <c r="AI1196" s="136"/>
      <c r="AJ1196" s="137"/>
      <c r="AK1196" s="136"/>
    </row>
    <row r="1197" spans="18:37">
      <c r="R1197" s="136"/>
      <c r="S1197" s="136"/>
      <c r="Z1197" s="136"/>
      <c r="AA1197" s="136"/>
      <c r="AH1197" s="136"/>
      <c r="AI1197" s="136"/>
      <c r="AJ1197" s="137"/>
      <c r="AK1197" s="136"/>
    </row>
    <row r="1198" spans="18:37">
      <c r="R1198" s="136"/>
      <c r="S1198" s="136"/>
      <c r="Z1198" s="136"/>
      <c r="AA1198" s="136"/>
      <c r="AH1198" s="136"/>
      <c r="AI1198" s="136"/>
      <c r="AJ1198" s="137"/>
      <c r="AK1198" s="136"/>
    </row>
    <row r="1199" spans="18:37">
      <c r="R1199" s="136"/>
      <c r="S1199" s="136"/>
      <c r="Z1199" s="136"/>
      <c r="AA1199" s="136"/>
      <c r="AH1199" s="136"/>
      <c r="AI1199" s="136"/>
      <c r="AJ1199" s="137"/>
      <c r="AK1199" s="136"/>
    </row>
    <row r="1200" spans="18:37">
      <c r="R1200" s="136"/>
      <c r="S1200" s="136"/>
      <c r="Z1200" s="136"/>
      <c r="AA1200" s="136"/>
      <c r="AH1200" s="136"/>
      <c r="AI1200" s="136"/>
      <c r="AJ1200" s="137"/>
      <c r="AK1200" s="136"/>
    </row>
    <row r="1201" spans="18:37">
      <c r="R1201" s="136"/>
      <c r="S1201" s="136"/>
      <c r="Z1201" s="136"/>
      <c r="AA1201" s="136"/>
      <c r="AH1201" s="136"/>
      <c r="AI1201" s="136"/>
      <c r="AJ1201" s="137"/>
      <c r="AK1201" s="136"/>
    </row>
    <row r="1202" spans="18:37">
      <c r="R1202" s="136"/>
      <c r="S1202" s="136"/>
      <c r="Z1202" s="136"/>
      <c r="AA1202" s="136"/>
      <c r="AH1202" s="136"/>
      <c r="AI1202" s="136"/>
      <c r="AJ1202" s="137"/>
      <c r="AK1202" s="136"/>
    </row>
    <row r="1203" spans="18:37">
      <c r="R1203" s="136"/>
      <c r="S1203" s="136"/>
      <c r="Z1203" s="136"/>
      <c r="AA1203" s="136"/>
      <c r="AH1203" s="136"/>
      <c r="AI1203" s="136"/>
      <c r="AJ1203" s="137"/>
      <c r="AK1203" s="136"/>
    </row>
    <row r="1204" spans="18:37">
      <c r="R1204" s="136"/>
      <c r="S1204" s="136"/>
      <c r="Z1204" s="136"/>
      <c r="AA1204" s="136"/>
      <c r="AH1204" s="136"/>
      <c r="AI1204" s="136"/>
      <c r="AJ1204" s="137"/>
      <c r="AK1204" s="136"/>
    </row>
    <row r="1205" spans="18:37">
      <c r="R1205" s="136"/>
      <c r="S1205" s="136"/>
      <c r="Z1205" s="136"/>
      <c r="AA1205" s="136"/>
      <c r="AH1205" s="136"/>
      <c r="AI1205" s="136"/>
      <c r="AJ1205" s="137"/>
      <c r="AK1205" s="136"/>
    </row>
    <row r="1206" spans="18:37">
      <c r="R1206" s="136"/>
      <c r="S1206" s="136"/>
      <c r="Z1206" s="136"/>
      <c r="AA1206" s="136"/>
      <c r="AH1206" s="136"/>
      <c r="AI1206" s="136"/>
      <c r="AJ1206" s="137"/>
      <c r="AK1206" s="136"/>
    </row>
    <row r="1207" spans="18:37">
      <c r="R1207" s="136"/>
      <c r="S1207" s="136"/>
      <c r="Z1207" s="136"/>
      <c r="AA1207" s="136"/>
      <c r="AH1207" s="136"/>
      <c r="AI1207" s="136"/>
      <c r="AJ1207" s="137"/>
      <c r="AK1207" s="136"/>
    </row>
    <row r="1208" spans="18:37">
      <c r="R1208" s="136"/>
      <c r="S1208" s="136"/>
      <c r="Z1208" s="136"/>
      <c r="AA1208" s="136"/>
      <c r="AH1208" s="136"/>
      <c r="AI1208" s="136"/>
      <c r="AJ1208" s="137"/>
      <c r="AK1208" s="136"/>
    </row>
    <row r="1209" spans="18:37">
      <c r="R1209" s="136"/>
      <c r="S1209" s="136"/>
      <c r="Z1209" s="136"/>
      <c r="AA1209" s="136"/>
      <c r="AH1209" s="136"/>
      <c r="AI1209" s="136"/>
      <c r="AJ1209" s="137"/>
      <c r="AK1209" s="136"/>
    </row>
    <row r="1210" spans="18:37">
      <c r="R1210" s="136"/>
      <c r="S1210" s="136"/>
      <c r="Z1210" s="136"/>
      <c r="AA1210" s="136"/>
      <c r="AH1210" s="136"/>
      <c r="AI1210" s="136"/>
      <c r="AJ1210" s="137"/>
      <c r="AK1210" s="136"/>
    </row>
    <row r="1211" spans="18:37">
      <c r="R1211" s="136"/>
      <c r="S1211" s="136"/>
      <c r="Z1211" s="136"/>
      <c r="AA1211" s="136"/>
      <c r="AH1211" s="136"/>
      <c r="AI1211" s="136"/>
      <c r="AJ1211" s="137"/>
      <c r="AK1211" s="136"/>
    </row>
    <row r="1212" spans="18:37">
      <c r="R1212" s="136"/>
      <c r="S1212" s="136"/>
      <c r="Z1212" s="136"/>
      <c r="AA1212" s="136"/>
      <c r="AH1212" s="136"/>
      <c r="AI1212" s="136"/>
      <c r="AJ1212" s="137"/>
      <c r="AK1212" s="136"/>
    </row>
    <row r="1213" spans="18:37">
      <c r="R1213" s="136"/>
      <c r="S1213" s="136"/>
      <c r="Z1213" s="136"/>
      <c r="AA1213" s="136"/>
      <c r="AH1213" s="136"/>
      <c r="AI1213" s="136"/>
      <c r="AJ1213" s="137"/>
      <c r="AK1213" s="136"/>
    </row>
    <row r="1214" spans="18:37">
      <c r="R1214" s="136"/>
      <c r="S1214" s="136"/>
      <c r="Z1214" s="136"/>
      <c r="AA1214" s="136"/>
      <c r="AH1214" s="136"/>
      <c r="AI1214" s="136"/>
      <c r="AJ1214" s="137"/>
      <c r="AK1214" s="136"/>
    </row>
    <row r="1215" spans="18:37">
      <c r="R1215" s="136"/>
      <c r="S1215" s="136"/>
      <c r="Z1215" s="136"/>
      <c r="AA1215" s="136"/>
      <c r="AH1215" s="136"/>
      <c r="AI1215" s="136"/>
      <c r="AJ1215" s="137"/>
      <c r="AK1215" s="136"/>
    </row>
    <row r="1216" spans="18:37">
      <c r="R1216" s="136"/>
      <c r="S1216" s="136"/>
      <c r="Z1216" s="136"/>
      <c r="AA1216" s="136"/>
      <c r="AH1216" s="136"/>
      <c r="AI1216" s="136"/>
      <c r="AJ1216" s="137"/>
      <c r="AK1216" s="136"/>
    </row>
    <row r="1217" spans="18:37">
      <c r="R1217" s="136"/>
      <c r="S1217" s="136"/>
      <c r="Z1217" s="136"/>
      <c r="AA1217" s="136"/>
      <c r="AH1217" s="136"/>
      <c r="AI1217" s="136"/>
      <c r="AJ1217" s="137"/>
      <c r="AK1217" s="136"/>
    </row>
    <row r="1218" spans="18:37">
      <c r="R1218" s="136"/>
      <c r="S1218" s="136"/>
      <c r="Z1218" s="136"/>
      <c r="AA1218" s="136"/>
      <c r="AH1218" s="136"/>
      <c r="AI1218" s="136"/>
      <c r="AJ1218" s="137"/>
      <c r="AK1218" s="136"/>
    </row>
    <row r="1219" spans="18:37">
      <c r="R1219" s="136"/>
      <c r="S1219" s="136"/>
      <c r="Z1219" s="136"/>
      <c r="AA1219" s="136"/>
      <c r="AH1219" s="136"/>
      <c r="AI1219" s="136"/>
      <c r="AJ1219" s="137"/>
      <c r="AK1219" s="136"/>
    </row>
    <row r="1220" spans="18:37">
      <c r="R1220" s="136"/>
      <c r="S1220" s="136"/>
      <c r="Z1220" s="136"/>
      <c r="AA1220" s="136"/>
      <c r="AH1220" s="136"/>
      <c r="AI1220" s="136"/>
      <c r="AJ1220" s="137"/>
      <c r="AK1220" s="136"/>
    </row>
    <row r="1221" spans="18:37">
      <c r="R1221" s="136"/>
      <c r="S1221" s="136"/>
      <c r="Z1221" s="136"/>
      <c r="AA1221" s="136"/>
      <c r="AH1221" s="136"/>
      <c r="AI1221" s="136"/>
      <c r="AJ1221" s="137"/>
      <c r="AK1221" s="136"/>
    </row>
    <row r="1222" spans="18:37">
      <c r="R1222" s="136"/>
      <c r="S1222" s="136"/>
      <c r="Z1222" s="136"/>
      <c r="AA1222" s="136"/>
      <c r="AH1222" s="136"/>
      <c r="AI1222" s="136"/>
      <c r="AJ1222" s="137"/>
      <c r="AK1222" s="136"/>
    </row>
    <row r="1223" spans="18:37">
      <c r="R1223" s="136"/>
      <c r="S1223" s="136"/>
      <c r="Z1223" s="136"/>
      <c r="AA1223" s="136"/>
      <c r="AH1223" s="136"/>
      <c r="AI1223" s="136"/>
      <c r="AJ1223" s="137"/>
      <c r="AK1223" s="136"/>
    </row>
    <row r="1224" spans="18:37">
      <c r="R1224" s="136"/>
      <c r="S1224" s="136"/>
      <c r="Z1224" s="136"/>
      <c r="AA1224" s="136"/>
      <c r="AH1224" s="136"/>
      <c r="AI1224" s="136"/>
      <c r="AJ1224" s="137"/>
      <c r="AK1224" s="136"/>
    </row>
    <row r="1225" spans="18:37">
      <c r="R1225" s="136"/>
      <c r="S1225" s="136"/>
      <c r="Z1225" s="136"/>
      <c r="AA1225" s="136"/>
      <c r="AH1225" s="136"/>
      <c r="AI1225" s="136"/>
      <c r="AJ1225" s="137"/>
      <c r="AK1225" s="136"/>
    </row>
    <row r="1226" spans="18:37">
      <c r="R1226" s="136"/>
      <c r="S1226" s="136"/>
      <c r="Z1226" s="136"/>
      <c r="AA1226" s="136"/>
      <c r="AH1226" s="136"/>
      <c r="AI1226" s="136"/>
      <c r="AJ1226" s="137"/>
      <c r="AK1226" s="136"/>
    </row>
    <row r="1227" spans="18:37">
      <c r="R1227" s="136"/>
      <c r="S1227" s="136"/>
      <c r="Z1227" s="136"/>
      <c r="AA1227" s="136"/>
      <c r="AH1227" s="136"/>
      <c r="AI1227" s="136"/>
      <c r="AJ1227" s="137"/>
      <c r="AK1227" s="136"/>
    </row>
    <row r="1228" spans="18:37">
      <c r="R1228" s="136"/>
      <c r="S1228" s="136"/>
      <c r="Z1228" s="136"/>
      <c r="AA1228" s="136"/>
      <c r="AH1228" s="136"/>
      <c r="AI1228" s="136"/>
      <c r="AJ1228" s="137"/>
      <c r="AK1228" s="136"/>
    </row>
    <row r="1229" spans="18:37">
      <c r="R1229" s="136"/>
      <c r="S1229" s="136"/>
      <c r="Z1229" s="136"/>
      <c r="AA1229" s="136"/>
      <c r="AH1229" s="136"/>
      <c r="AI1229" s="136"/>
      <c r="AJ1229" s="137"/>
      <c r="AK1229" s="136"/>
    </row>
    <row r="1230" spans="18:37">
      <c r="R1230" s="136"/>
      <c r="S1230" s="136"/>
      <c r="Z1230" s="136"/>
      <c r="AA1230" s="136"/>
      <c r="AH1230" s="136"/>
      <c r="AI1230" s="136"/>
      <c r="AJ1230" s="137"/>
      <c r="AK1230" s="136"/>
    </row>
    <row r="1231" spans="18:37">
      <c r="R1231" s="136"/>
      <c r="S1231" s="136"/>
      <c r="Z1231" s="136"/>
      <c r="AA1231" s="136"/>
      <c r="AH1231" s="136"/>
      <c r="AI1231" s="136"/>
      <c r="AJ1231" s="137"/>
      <c r="AK1231" s="136"/>
    </row>
    <row r="1232" spans="18:37">
      <c r="R1232" s="136"/>
      <c r="S1232" s="136"/>
      <c r="Z1232" s="136"/>
      <c r="AA1232" s="136"/>
      <c r="AH1232" s="136"/>
      <c r="AI1232" s="136"/>
      <c r="AJ1232" s="137"/>
      <c r="AK1232" s="136"/>
    </row>
    <row r="1233" spans="18:37">
      <c r="R1233" s="136"/>
      <c r="S1233" s="136"/>
      <c r="Z1233" s="136"/>
      <c r="AA1233" s="136"/>
      <c r="AH1233" s="136"/>
      <c r="AI1233" s="136"/>
      <c r="AJ1233" s="137"/>
      <c r="AK1233" s="136"/>
    </row>
    <row r="1234" spans="18:37">
      <c r="R1234" s="136"/>
      <c r="S1234" s="136"/>
      <c r="Z1234" s="136"/>
      <c r="AA1234" s="136"/>
      <c r="AH1234" s="136"/>
      <c r="AI1234" s="136"/>
      <c r="AJ1234" s="137"/>
      <c r="AK1234" s="136"/>
    </row>
    <row r="1235" spans="18:37">
      <c r="R1235" s="136"/>
      <c r="S1235" s="136"/>
      <c r="Z1235" s="136"/>
      <c r="AA1235" s="136"/>
      <c r="AH1235" s="136"/>
      <c r="AI1235" s="136"/>
      <c r="AJ1235" s="137"/>
      <c r="AK1235" s="136"/>
    </row>
    <row r="1236" spans="18:37">
      <c r="R1236" s="136"/>
      <c r="S1236" s="136"/>
      <c r="Z1236" s="136"/>
      <c r="AA1236" s="136"/>
      <c r="AH1236" s="136"/>
      <c r="AI1236" s="136"/>
      <c r="AJ1236" s="137"/>
      <c r="AK1236" s="136"/>
    </row>
    <row r="1237" spans="18:37">
      <c r="R1237" s="136"/>
      <c r="S1237" s="136"/>
      <c r="Z1237" s="136"/>
      <c r="AA1237" s="136"/>
      <c r="AH1237" s="136"/>
      <c r="AI1237" s="136"/>
      <c r="AJ1237" s="137"/>
      <c r="AK1237" s="136"/>
    </row>
    <row r="1238" spans="18:37">
      <c r="R1238" s="136"/>
      <c r="S1238" s="136"/>
      <c r="Z1238" s="136"/>
      <c r="AA1238" s="136"/>
      <c r="AH1238" s="136"/>
      <c r="AI1238" s="136"/>
      <c r="AJ1238" s="137"/>
      <c r="AK1238" s="136"/>
    </row>
    <row r="1239" spans="18:37">
      <c r="R1239" s="136"/>
      <c r="S1239" s="136"/>
      <c r="Z1239" s="136"/>
      <c r="AA1239" s="136"/>
      <c r="AH1239" s="136"/>
      <c r="AI1239" s="136"/>
      <c r="AJ1239" s="137"/>
      <c r="AK1239" s="136"/>
    </row>
    <row r="1240" spans="18:37">
      <c r="R1240" s="136"/>
      <c r="S1240" s="136"/>
      <c r="Z1240" s="136"/>
      <c r="AA1240" s="136"/>
      <c r="AH1240" s="136"/>
      <c r="AI1240" s="136"/>
      <c r="AJ1240" s="137"/>
      <c r="AK1240" s="136"/>
    </row>
    <row r="1241" spans="18:37">
      <c r="R1241" s="136"/>
      <c r="S1241" s="136"/>
      <c r="Z1241" s="136"/>
      <c r="AA1241" s="136"/>
      <c r="AH1241" s="136"/>
      <c r="AI1241" s="136"/>
      <c r="AJ1241" s="137"/>
      <c r="AK1241" s="136"/>
    </row>
    <row r="1242" spans="18:37">
      <c r="R1242" s="136"/>
      <c r="S1242" s="136"/>
      <c r="Z1242" s="136"/>
      <c r="AA1242" s="136"/>
      <c r="AH1242" s="136"/>
      <c r="AI1242" s="136"/>
      <c r="AJ1242" s="137"/>
      <c r="AK1242" s="136"/>
    </row>
    <row r="1243" spans="18:37">
      <c r="R1243" s="136"/>
      <c r="S1243" s="136"/>
      <c r="Z1243" s="136"/>
      <c r="AA1243" s="136"/>
      <c r="AH1243" s="136"/>
      <c r="AI1243" s="136"/>
      <c r="AJ1243" s="137"/>
      <c r="AK1243" s="136"/>
    </row>
    <row r="1244" spans="18:37">
      <c r="R1244" s="136"/>
      <c r="S1244" s="136"/>
      <c r="Z1244" s="136"/>
      <c r="AA1244" s="136"/>
      <c r="AH1244" s="136"/>
      <c r="AI1244" s="136"/>
      <c r="AJ1244" s="137"/>
      <c r="AK1244" s="136"/>
    </row>
    <row r="1245" spans="18:37">
      <c r="R1245" s="136"/>
      <c r="S1245" s="136"/>
      <c r="Z1245" s="136"/>
      <c r="AA1245" s="136"/>
      <c r="AH1245" s="136"/>
      <c r="AI1245" s="136"/>
      <c r="AJ1245" s="137"/>
      <c r="AK1245" s="136"/>
    </row>
    <row r="1246" spans="18:37">
      <c r="R1246" s="136"/>
      <c r="S1246" s="136"/>
      <c r="Z1246" s="136"/>
      <c r="AA1246" s="136"/>
      <c r="AH1246" s="136"/>
      <c r="AI1246" s="136"/>
      <c r="AJ1246" s="137"/>
      <c r="AK1246" s="136"/>
    </row>
    <row r="1247" spans="18:37">
      <c r="R1247" s="136"/>
      <c r="S1247" s="136"/>
      <c r="Z1247" s="136"/>
      <c r="AA1247" s="136"/>
      <c r="AH1247" s="136"/>
      <c r="AI1247" s="136"/>
      <c r="AJ1247" s="137"/>
      <c r="AK1247" s="136"/>
    </row>
    <row r="1248" spans="18:37">
      <c r="R1248" s="136"/>
      <c r="S1248" s="136"/>
      <c r="Z1248" s="136"/>
      <c r="AA1248" s="136"/>
      <c r="AH1248" s="136"/>
      <c r="AI1248" s="136"/>
      <c r="AJ1248" s="137"/>
      <c r="AK1248" s="136"/>
    </row>
    <row r="1249" spans="18:37">
      <c r="R1249" s="136"/>
      <c r="S1249" s="136"/>
      <c r="Z1249" s="136"/>
      <c r="AA1249" s="136"/>
      <c r="AH1249" s="136"/>
      <c r="AI1249" s="136"/>
      <c r="AJ1249" s="137"/>
      <c r="AK1249" s="136"/>
    </row>
    <row r="1250" spans="18:37">
      <c r="R1250" s="136"/>
      <c r="S1250" s="136"/>
      <c r="Z1250" s="136"/>
      <c r="AA1250" s="136"/>
      <c r="AH1250" s="136"/>
      <c r="AI1250" s="136"/>
      <c r="AJ1250" s="137"/>
      <c r="AK1250" s="136"/>
    </row>
    <row r="1251" spans="18:37">
      <c r="R1251" s="136"/>
      <c r="S1251" s="136"/>
      <c r="Z1251" s="136"/>
      <c r="AA1251" s="136"/>
      <c r="AH1251" s="136"/>
      <c r="AI1251" s="136"/>
      <c r="AJ1251" s="137"/>
      <c r="AK1251" s="136"/>
    </row>
    <row r="1252" spans="18:37">
      <c r="R1252" s="136"/>
      <c r="S1252" s="136"/>
      <c r="Z1252" s="136"/>
      <c r="AA1252" s="136"/>
      <c r="AH1252" s="136"/>
      <c r="AI1252" s="136"/>
      <c r="AJ1252" s="137"/>
      <c r="AK1252" s="136"/>
    </row>
    <row r="1253" spans="18:37">
      <c r="R1253" s="136"/>
      <c r="S1253" s="136"/>
      <c r="Z1253" s="136"/>
      <c r="AA1253" s="136"/>
      <c r="AH1253" s="136"/>
      <c r="AI1253" s="136"/>
      <c r="AJ1253" s="137"/>
      <c r="AK1253" s="136"/>
    </row>
    <row r="1254" spans="18:37">
      <c r="R1254" s="136"/>
      <c r="S1254" s="136"/>
      <c r="Z1254" s="136"/>
      <c r="AA1254" s="136"/>
      <c r="AH1254" s="136"/>
      <c r="AI1254" s="136"/>
      <c r="AJ1254" s="137"/>
      <c r="AK1254" s="136"/>
    </row>
    <row r="1255" spans="18:37">
      <c r="R1255" s="136"/>
      <c r="S1255" s="136"/>
      <c r="Z1255" s="136"/>
      <c r="AA1255" s="136"/>
      <c r="AH1255" s="136"/>
      <c r="AI1255" s="136"/>
      <c r="AJ1255" s="137"/>
      <c r="AK1255" s="136"/>
    </row>
    <row r="1256" spans="18:37">
      <c r="R1256" s="136"/>
      <c r="S1256" s="136"/>
      <c r="Z1256" s="136"/>
      <c r="AA1256" s="136"/>
      <c r="AH1256" s="136"/>
      <c r="AI1256" s="136"/>
      <c r="AJ1256" s="137"/>
      <c r="AK1256" s="136"/>
    </row>
    <row r="1257" spans="18:37">
      <c r="R1257" s="136"/>
      <c r="S1257" s="136"/>
      <c r="Z1257" s="136"/>
      <c r="AA1257" s="136"/>
      <c r="AH1257" s="136"/>
      <c r="AI1257" s="136"/>
      <c r="AJ1257" s="137"/>
      <c r="AK1257" s="136"/>
    </row>
    <row r="1258" spans="18:37">
      <c r="R1258" s="136"/>
      <c r="S1258" s="136"/>
      <c r="Z1258" s="136"/>
      <c r="AA1258" s="136"/>
      <c r="AH1258" s="136"/>
      <c r="AI1258" s="136"/>
      <c r="AJ1258" s="137"/>
      <c r="AK1258" s="136"/>
    </row>
    <row r="1259" spans="18:37">
      <c r="R1259" s="136"/>
      <c r="S1259" s="136"/>
      <c r="Z1259" s="136"/>
      <c r="AA1259" s="136"/>
      <c r="AH1259" s="136"/>
      <c r="AI1259" s="136"/>
      <c r="AJ1259" s="137"/>
      <c r="AK1259" s="136"/>
    </row>
    <row r="1260" spans="18:37">
      <c r="R1260" s="136"/>
      <c r="S1260" s="136"/>
      <c r="Z1260" s="136"/>
      <c r="AA1260" s="136"/>
      <c r="AH1260" s="136"/>
      <c r="AI1260" s="136"/>
      <c r="AJ1260" s="137"/>
      <c r="AK1260" s="136"/>
    </row>
    <row r="1261" spans="18:37">
      <c r="R1261" s="136"/>
      <c r="S1261" s="136"/>
      <c r="Z1261" s="136"/>
      <c r="AA1261" s="136"/>
      <c r="AH1261" s="136"/>
      <c r="AI1261" s="136"/>
      <c r="AJ1261" s="137"/>
      <c r="AK1261" s="136"/>
    </row>
    <row r="1262" spans="18:37">
      <c r="R1262" s="136"/>
      <c r="S1262" s="136"/>
      <c r="Z1262" s="136"/>
      <c r="AA1262" s="136"/>
      <c r="AH1262" s="136"/>
      <c r="AI1262" s="136"/>
      <c r="AJ1262" s="137"/>
      <c r="AK1262" s="136"/>
    </row>
    <row r="1263" spans="18:37">
      <c r="R1263" s="136"/>
      <c r="S1263" s="136"/>
      <c r="Z1263" s="136"/>
      <c r="AA1263" s="136"/>
      <c r="AH1263" s="136"/>
      <c r="AI1263" s="136"/>
      <c r="AJ1263" s="137"/>
      <c r="AK1263" s="136"/>
    </row>
    <row r="1264" spans="18:37">
      <c r="R1264" s="136"/>
      <c r="S1264" s="136"/>
      <c r="Z1264" s="136"/>
      <c r="AA1264" s="136"/>
      <c r="AH1264" s="136"/>
      <c r="AI1264" s="136"/>
      <c r="AJ1264" s="137"/>
      <c r="AK1264" s="136"/>
    </row>
    <row r="1265" spans="18:37">
      <c r="R1265" s="136"/>
      <c r="S1265" s="136"/>
      <c r="Z1265" s="136"/>
      <c r="AA1265" s="136"/>
      <c r="AH1265" s="136"/>
      <c r="AI1265" s="136"/>
      <c r="AJ1265" s="137"/>
      <c r="AK1265" s="136"/>
    </row>
    <row r="1266" spans="18:37">
      <c r="R1266" s="136"/>
      <c r="S1266" s="136"/>
      <c r="Z1266" s="136"/>
      <c r="AA1266" s="136"/>
      <c r="AH1266" s="136"/>
      <c r="AI1266" s="136"/>
      <c r="AJ1266" s="137"/>
      <c r="AK1266" s="136"/>
    </row>
    <row r="1267" spans="18:37">
      <c r="R1267" s="136"/>
      <c r="S1267" s="136"/>
      <c r="Z1267" s="136"/>
      <c r="AA1267" s="136"/>
      <c r="AH1267" s="136"/>
      <c r="AI1267" s="136"/>
      <c r="AJ1267" s="137"/>
      <c r="AK1267" s="136"/>
    </row>
    <row r="1268" spans="18:37">
      <c r="R1268" s="136"/>
      <c r="S1268" s="136"/>
      <c r="Z1268" s="136"/>
      <c r="AA1268" s="136"/>
      <c r="AH1268" s="136"/>
      <c r="AI1268" s="136"/>
      <c r="AJ1268" s="137"/>
      <c r="AK1268" s="136"/>
    </row>
    <row r="1269" spans="18:37">
      <c r="R1269" s="136"/>
      <c r="S1269" s="136"/>
      <c r="Z1269" s="136"/>
      <c r="AA1269" s="136"/>
      <c r="AH1269" s="136"/>
      <c r="AI1269" s="136"/>
      <c r="AJ1269" s="137"/>
      <c r="AK1269" s="136"/>
    </row>
    <row r="1270" spans="18:37">
      <c r="R1270" s="136"/>
      <c r="S1270" s="136"/>
      <c r="Z1270" s="136"/>
      <c r="AA1270" s="136"/>
      <c r="AH1270" s="136"/>
      <c r="AI1270" s="136"/>
      <c r="AJ1270" s="137"/>
      <c r="AK1270" s="136"/>
    </row>
    <row r="1271" spans="18:37">
      <c r="R1271" s="136"/>
      <c r="S1271" s="136"/>
      <c r="Z1271" s="136"/>
      <c r="AA1271" s="136"/>
      <c r="AH1271" s="136"/>
      <c r="AI1271" s="136"/>
      <c r="AJ1271" s="137"/>
      <c r="AK1271" s="136"/>
    </row>
    <row r="1272" spans="18:37">
      <c r="R1272" s="136"/>
      <c r="S1272" s="136"/>
      <c r="Z1272" s="136"/>
      <c r="AA1272" s="136"/>
      <c r="AH1272" s="136"/>
      <c r="AI1272" s="136"/>
      <c r="AJ1272" s="137"/>
      <c r="AK1272" s="136"/>
    </row>
    <row r="1273" spans="18:37">
      <c r="R1273" s="136"/>
      <c r="S1273" s="136"/>
      <c r="Z1273" s="136"/>
      <c r="AA1273" s="136"/>
      <c r="AH1273" s="136"/>
      <c r="AI1273" s="136"/>
      <c r="AJ1273" s="137"/>
      <c r="AK1273" s="136"/>
    </row>
    <row r="1274" spans="18:37">
      <c r="R1274" s="136"/>
      <c r="S1274" s="136"/>
      <c r="Z1274" s="136"/>
      <c r="AA1274" s="136"/>
      <c r="AH1274" s="136"/>
      <c r="AI1274" s="136"/>
      <c r="AJ1274" s="137"/>
      <c r="AK1274" s="136"/>
    </row>
    <row r="1275" spans="18:37">
      <c r="R1275" s="136"/>
      <c r="S1275" s="136"/>
      <c r="Z1275" s="136"/>
      <c r="AA1275" s="136"/>
      <c r="AH1275" s="136"/>
      <c r="AI1275" s="136"/>
      <c r="AJ1275" s="137"/>
      <c r="AK1275" s="136"/>
    </row>
    <row r="1276" spans="18:37">
      <c r="R1276" s="136"/>
      <c r="S1276" s="136"/>
      <c r="Z1276" s="136"/>
      <c r="AA1276" s="136"/>
      <c r="AH1276" s="136"/>
      <c r="AI1276" s="136"/>
      <c r="AJ1276" s="137"/>
      <c r="AK1276" s="136"/>
    </row>
    <row r="1277" spans="18:37">
      <c r="R1277" s="136"/>
      <c r="S1277" s="136"/>
      <c r="Z1277" s="136"/>
      <c r="AA1277" s="136"/>
      <c r="AH1277" s="136"/>
      <c r="AI1277" s="136"/>
      <c r="AJ1277" s="137"/>
      <c r="AK1277" s="136"/>
    </row>
    <row r="1278" spans="18:37">
      <c r="R1278" s="136"/>
      <c r="S1278" s="136"/>
      <c r="Z1278" s="136"/>
      <c r="AA1278" s="136"/>
      <c r="AH1278" s="136"/>
      <c r="AI1278" s="136"/>
      <c r="AJ1278" s="137"/>
      <c r="AK1278" s="136"/>
    </row>
    <row r="1279" spans="18:37">
      <c r="R1279" s="136"/>
      <c r="S1279" s="136"/>
      <c r="Z1279" s="136"/>
      <c r="AA1279" s="136"/>
      <c r="AH1279" s="136"/>
      <c r="AI1279" s="136"/>
      <c r="AJ1279" s="137"/>
      <c r="AK1279" s="136"/>
    </row>
    <row r="1280" spans="18:37">
      <c r="R1280" s="136"/>
      <c r="S1280" s="136"/>
      <c r="Z1280" s="136"/>
      <c r="AA1280" s="136"/>
      <c r="AH1280" s="136"/>
      <c r="AI1280" s="136"/>
      <c r="AJ1280" s="137"/>
      <c r="AK1280" s="136"/>
    </row>
    <row r="1281" spans="18:37">
      <c r="R1281" s="136"/>
      <c r="S1281" s="136"/>
      <c r="Z1281" s="136"/>
      <c r="AA1281" s="136"/>
      <c r="AH1281" s="136"/>
      <c r="AI1281" s="136"/>
      <c r="AJ1281" s="137"/>
      <c r="AK1281" s="136"/>
    </row>
    <row r="1282" spans="18:37">
      <c r="R1282" s="136"/>
      <c r="S1282" s="136"/>
      <c r="Z1282" s="136"/>
      <c r="AA1282" s="136"/>
      <c r="AH1282" s="136"/>
      <c r="AI1282" s="136"/>
      <c r="AJ1282" s="137"/>
      <c r="AK1282" s="136"/>
    </row>
    <row r="1283" spans="18:37">
      <c r="R1283" s="136"/>
      <c r="S1283" s="136"/>
      <c r="Z1283" s="136"/>
      <c r="AA1283" s="136"/>
      <c r="AH1283" s="136"/>
      <c r="AI1283" s="136"/>
      <c r="AJ1283" s="137"/>
      <c r="AK1283" s="136"/>
    </row>
    <row r="1284" spans="18:37">
      <c r="R1284" s="136"/>
      <c r="S1284" s="136"/>
      <c r="Z1284" s="136"/>
      <c r="AA1284" s="136"/>
      <c r="AH1284" s="136"/>
      <c r="AI1284" s="136"/>
      <c r="AJ1284" s="137"/>
      <c r="AK1284" s="136"/>
    </row>
    <row r="1285" spans="18:37">
      <c r="R1285" s="136"/>
      <c r="S1285" s="136"/>
      <c r="Z1285" s="136"/>
      <c r="AA1285" s="136"/>
      <c r="AH1285" s="136"/>
      <c r="AI1285" s="136"/>
      <c r="AJ1285" s="137"/>
      <c r="AK1285" s="136"/>
    </row>
    <row r="1286" spans="18:37">
      <c r="R1286" s="136"/>
      <c r="S1286" s="136"/>
      <c r="Z1286" s="136"/>
      <c r="AA1286" s="136"/>
      <c r="AH1286" s="136"/>
      <c r="AI1286" s="136"/>
      <c r="AJ1286" s="137"/>
      <c r="AK1286" s="136"/>
    </row>
    <row r="1287" spans="18:37">
      <c r="R1287" s="136"/>
      <c r="S1287" s="136"/>
      <c r="Z1287" s="136"/>
      <c r="AA1287" s="136"/>
      <c r="AH1287" s="136"/>
      <c r="AI1287" s="136"/>
      <c r="AJ1287" s="137"/>
      <c r="AK1287" s="136"/>
    </row>
    <row r="1288" spans="18:37">
      <c r="R1288" s="136"/>
      <c r="S1288" s="136"/>
      <c r="Z1288" s="136"/>
      <c r="AA1288" s="136"/>
      <c r="AH1288" s="136"/>
      <c r="AI1288" s="136"/>
      <c r="AJ1288" s="137"/>
      <c r="AK1288" s="136"/>
    </row>
    <row r="1289" spans="18:37">
      <c r="R1289" s="136"/>
      <c r="S1289" s="136"/>
      <c r="Z1289" s="136"/>
      <c r="AA1289" s="136"/>
      <c r="AH1289" s="136"/>
      <c r="AI1289" s="136"/>
      <c r="AJ1289" s="137"/>
      <c r="AK1289" s="136"/>
    </row>
    <row r="1290" spans="18:37">
      <c r="R1290" s="136"/>
      <c r="S1290" s="136"/>
      <c r="Z1290" s="136"/>
      <c r="AA1290" s="136"/>
      <c r="AH1290" s="136"/>
      <c r="AI1290" s="136"/>
      <c r="AJ1290" s="137"/>
      <c r="AK1290" s="136"/>
    </row>
    <row r="1291" spans="18:37">
      <c r="R1291" s="136"/>
      <c r="S1291" s="136"/>
      <c r="Z1291" s="136"/>
      <c r="AA1291" s="136"/>
      <c r="AH1291" s="136"/>
      <c r="AI1291" s="136"/>
      <c r="AJ1291" s="137"/>
      <c r="AK1291" s="136"/>
    </row>
    <row r="1292" spans="18:37">
      <c r="R1292" s="136"/>
      <c r="S1292" s="136"/>
      <c r="Z1292" s="136"/>
      <c r="AA1292" s="136"/>
      <c r="AH1292" s="136"/>
      <c r="AI1292" s="136"/>
      <c r="AJ1292" s="137"/>
      <c r="AK1292" s="136"/>
    </row>
    <row r="1293" spans="18:37">
      <c r="R1293" s="136"/>
      <c r="S1293" s="136"/>
      <c r="Z1293" s="136"/>
      <c r="AA1293" s="136"/>
      <c r="AH1293" s="136"/>
      <c r="AI1293" s="136"/>
      <c r="AJ1293" s="137"/>
      <c r="AK1293" s="136"/>
    </row>
    <row r="1294" spans="18:37">
      <c r="R1294" s="136"/>
      <c r="S1294" s="136"/>
      <c r="Z1294" s="136"/>
      <c r="AA1294" s="136"/>
      <c r="AH1294" s="136"/>
      <c r="AI1294" s="136"/>
      <c r="AJ1294" s="137"/>
      <c r="AK1294" s="136"/>
    </row>
    <row r="1295" spans="18:37">
      <c r="R1295" s="136"/>
      <c r="S1295" s="136"/>
      <c r="Z1295" s="136"/>
      <c r="AA1295" s="136"/>
      <c r="AH1295" s="136"/>
      <c r="AI1295" s="136"/>
      <c r="AJ1295" s="137"/>
      <c r="AK1295" s="136"/>
    </row>
    <row r="1296" spans="18:37">
      <c r="R1296" s="136"/>
      <c r="S1296" s="136"/>
      <c r="Z1296" s="136"/>
      <c r="AA1296" s="136"/>
      <c r="AH1296" s="136"/>
      <c r="AI1296" s="136"/>
      <c r="AJ1296" s="137"/>
      <c r="AK1296" s="136"/>
    </row>
    <row r="1297" spans="18:37">
      <c r="R1297" s="136"/>
      <c r="S1297" s="136"/>
      <c r="Z1297" s="136"/>
      <c r="AA1297" s="136"/>
      <c r="AH1297" s="136"/>
      <c r="AI1297" s="136"/>
      <c r="AJ1297" s="137"/>
      <c r="AK1297" s="136"/>
    </row>
    <row r="1298" spans="18:37">
      <c r="R1298" s="136"/>
      <c r="S1298" s="136"/>
      <c r="Z1298" s="136"/>
      <c r="AA1298" s="136"/>
      <c r="AH1298" s="136"/>
      <c r="AI1298" s="136"/>
      <c r="AJ1298" s="137"/>
      <c r="AK1298" s="136"/>
    </row>
    <row r="1299" spans="18:37">
      <c r="R1299" s="136"/>
      <c r="S1299" s="136"/>
      <c r="Z1299" s="136"/>
      <c r="AA1299" s="136"/>
      <c r="AH1299" s="136"/>
      <c r="AI1299" s="136"/>
      <c r="AJ1299" s="137"/>
      <c r="AK1299" s="136"/>
    </row>
    <row r="1300" spans="18:37">
      <c r="R1300" s="136"/>
      <c r="S1300" s="136"/>
      <c r="Z1300" s="136"/>
      <c r="AA1300" s="136"/>
      <c r="AH1300" s="136"/>
      <c r="AI1300" s="136"/>
      <c r="AJ1300" s="137"/>
      <c r="AK1300" s="136"/>
    </row>
    <row r="1301" spans="18:37">
      <c r="R1301" s="136"/>
      <c r="S1301" s="136"/>
      <c r="Z1301" s="136"/>
      <c r="AA1301" s="136"/>
      <c r="AH1301" s="136"/>
      <c r="AI1301" s="136"/>
      <c r="AJ1301" s="137"/>
      <c r="AK1301" s="136"/>
    </row>
    <row r="1302" spans="18:37">
      <c r="R1302" s="136"/>
      <c r="S1302" s="136"/>
      <c r="Z1302" s="136"/>
      <c r="AA1302" s="136"/>
      <c r="AH1302" s="136"/>
      <c r="AI1302" s="136"/>
      <c r="AJ1302" s="137"/>
      <c r="AK1302" s="136"/>
    </row>
    <row r="1303" spans="18:37">
      <c r="R1303" s="136"/>
      <c r="S1303" s="136"/>
      <c r="Z1303" s="136"/>
      <c r="AA1303" s="136"/>
      <c r="AH1303" s="136"/>
      <c r="AI1303" s="136"/>
      <c r="AJ1303" s="137"/>
      <c r="AK1303" s="136"/>
    </row>
    <row r="1304" spans="18:37">
      <c r="R1304" s="136"/>
      <c r="S1304" s="136"/>
      <c r="Z1304" s="136"/>
      <c r="AA1304" s="136"/>
      <c r="AH1304" s="136"/>
      <c r="AI1304" s="136"/>
      <c r="AJ1304" s="137"/>
      <c r="AK1304" s="136"/>
    </row>
    <row r="1305" spans="18:37">
      <c r="R1305" s="136"/>
      <c r="S1305" s="136"/>
      <c r="Z1305" s="136"/>
      <c r="AA1305" s="136"/>
      <c r="AH1305" s="136"/>
      <c r="AI1305" s="136"/>
      <c r="AJ1305" s="137"/>
      <c r="AK1305" s="136"/>
    </row>
    <row r="1306" spans="18:37">
      <c r="R1306" s="136"/>
      <c r="S1306" s="136"/>
      <c r="Z1306" s="136"/>
      <c r="AA1306" s="136"/>
      <c r="AH1306" s="136"/>
      <c r="AI1306" s="136"/>
      <c r="AJ1306" s="137"/>
      <c r="AK1306" s="136"/>
    </row>
    <row r="1307" spans="18:37">
      <c r="R1307" s="136"/>
      <c r="S1307" s="136"/>
      <c r="Z1307" s="136"/>
      <c r="AA1307" s="136"/>
      <c r="AH1307" s="136"/>
      <c r="AI1307" s="136"/>
      <c r="AJ1307" s="137"/>
      <c r="AK1307" s="136"/>
    </row>
    <row r="1308" spans="18:37">
      <c r="R1308" s="136"/>
      <c r="S1308" s="136"/>
      <c r="Z1308" s="136"/>
      <c r="AA1308" s="136"/>
      <c r="AH1308" s="136"/>
      <c r="AI1308" s="136"/>
      <c r="AJ1308" s="137"/>
      <c r="AK1308" s="136"/>
    </row>
    <row r="1309" spans="18:37">
      <c r="R1309" s="136"/>
      <c r="S1309" s="136"/>
      <c r="Z1309" s="136"/>
      <c r="AA1309" s="136"/>
      <c r="AH1309" s="136"/>
      <c r="AI1309" s="136"/>
      <c r="AJ1309" s="137"/>
      <c r="AK1309" s="136"/>
    </row>
    <row r="1310" spans="18:37">
      <c r="R1310" s="136"/>
      <c r="S1310" s="136"/>
      <c r="Z1310" s="136"/>
      <c r="AA1310" s="136"/>
      <c r="AH1310" s="136"/>
      <c r="AI1310" s="136"/>
      <c r="AJ1310" s="137"/>
      <c r="AK1310" s="136"/>
    </row>
    <row r="1311" spans="18:37">
      <c r="R1311" s="136"/>
      <c r="S1311" s="136"/>
      <c r="Z1311" s="136"/>
      <c r="AA1311" s="136"/>
      <c r="AH1311" s="136"/>
      <c r="AI1311" s="136"/>
      <c r="AJ1311" s="137"/>
      <c r="AK1311" s="136"/>
    </row>
    <row r="1312" spans="18:37">
      <c r="R1312" s="136"/>
      <c r="S1312" s="136"/>
      <c r="Z1312" s="136"/>
      <c r="AA1312" s="136"/>
      <c r="AH1312" s="136"/>
      <c r="AI1312" s="136"/>
      <c r="AJ1312" s="137"/>
      <c r="AK1312" s="136"/>
    </row>
    <row r="1313" spans="18:37">
      <c r="R1313" s="136"/>
      <c r="S1313" s="136"/>
      <c r="Z1313" s="136"/>
      <c r="AA1313" s="136"/>
      <c r="AH1313" s="136"/>
      <c r="AI1313" s="136"/>
      <c r="AJ1313" s="137"/>
      <c r="AK1313" s="136"/>
    </row>
    <row r="1314" spans="18:37">
      <c r="R1314" s="136"/>
      <c r="S1314" s="136"/>
      <c r="Z1314" s="136"/>
      <c r="AA1314" s="136"/>
      <c r="AH1314" s="136"/>
      <c r="AI1314" s="136"/>
      <c r="AJ1314" s="137"/>
      <c r="AK1314" s="136"/>
    </row>
    <row r="1315" spans="18:37">
      <c r="R1315" s="136"/>
      <c r="S1315" s="136"/>
      <c r="Z1315" s="136"/>
      <c r="AA1315" s="136"/>
      <c r="AH1315" s="136"/>
      <c r="AI1315" s="136"/>
      <c r="AJ1315" s="137"/>
      <c r="AK1315" s="136"/>
    </row>
    <row r="1316" spans="18:37">
      <c r="R1316" s="136"/>
      <c r="S1316" s="136"/>
      <c r="Z1316" s="136"/>
      <c r="AA1316" s="136"/>
      <c r="AH1316" s="136"/>
      <c r="AI1316" s="136"/>
      <c r="AJ1316" s="137"/>
      <c r="AK1316" s="136"/>
    </row>
    <row r="1317" spans="18:37">
      <c r="R1317" s="136"/>
      <c r="S1317" s="136"/>
      <c r="Z1317" s="136"/>
      <c r="AA1317" s="136"/>
      <c r="AH1317" s="136"/>
      <c r="AI1317" s="136"/>
      <c r="AJ1317" s="137"/>
      <c r="AK1317" s="136"/>
    </row>
    <row r="1318" spans="18:37">
      <c r="R1318" s="136"/>
      <c r="S1318" s="136"/>
      <c r="Z1318" s="136"/>
      <c r="AA1318" s="136"/>
      <c r="AH1318" s="136"/>
      <c r="AI1318" s="136"/>
      <c r="AJ1318" s="137"/>
      <c r="AK1318" s="136"/>
    </row>
    <row r="1319" spans="18:37">
      <c r="R1319" s="136"/>
      <c r="S1319" s="136"/>
      <c r="Z1319" s="136"/>
      <c r="AA1319" s="136"/>
      <c r="AH1319" s="136"/>
      <c r="AI1319" s="136"/>
      <c r="AJ1319" s="137"/>
      <c r="AK1319" s="136"/>
    </row>
    <row r="1320" spans="18:37">
      <c r="R1320" s="136"/>
      <c r="S1320" s="136"/>
      <c r="Z1320" s="136"/>
      <c r="AA1320" s="136"/>
      <c r="AH1320" s="136"/>
      <c r="AI1320" s="136"/>
      <c r="AJ1320" s="137"/>
      <c r="AK1320" s="136"/>
    </row>
    <row r="1321" spans="18:37">
      <c r="R1321" s="136"/>
      <c r="S1321" s="136"/>
      <c r="Z1321" s="136"/>
      <c r="AA1321" s="136"/>
      <c r="AH1321" s="136"/>
      <c r="AI1321" s="136"/>
      <c r="AJ1321" s="137"/>
      <c r="AK1321" s="136"/>
    </row>
    <row r="1322" spans="18:37">
      <c r="R1322" s="136"/>
      <c r="S1322" s="136"/>
      <c r="Z1322" s="136"/>
      <c r="AA1322" s="136"/>
      <c r="AH1322" s="136"/>
      <c r="AI1322" s="136"/>
      <c r="AJ1322" s="137"/>
      <c r="AK1322" s="136"/>
    </row>
    <row r="1323" spans="18:37">
      <c r="R1323" s="136"/>
      <c r="S1323" s="136"/>
      <c r="Z1323" s="136"/>
      <c r="AA1323" s="136"/>
      <c r="AH1323" s="136"/>
      <c r="AI1323" s="136"/>
      <c r="AJ1323" s="137"/>
      <c r="AK1323" s="136"/>
    </row>
    <row r="1324" spans="18:37">
      <c r="R1324" s="136"/>
      <c r="S1324" s="136"/>
      <c r="Z1324" s="136"/>
      <c r="AA1324" s="136"/>
      <c r="AH1324" s="136"/>
      <c r="AI1324" s="136"/>
      <c r="AJ1324" s="137"/>
      <c r="AK1324" s="136"/>
    </row>
    <row r="1325" spans="18:37">
      <c r="R1325" s="136"/>
      <c r="S1325" s="136"/>
      <c r="Z1325" s="136"/>
      <c r="AA1325" s="136"/>
      <c r="AH1325" s="136"/>
      <c r="AI1325" s="136"/>
      <c r="AJ1325" s="137"/>
      <c r="AK1325" s="136"/>
    </row>
    <row r="1326" spans="18:37">
      <c r="R1326" s="136"/>
      <c r="S1326" s="136"/>
      <c r="Z1326" s="136"/>
      <c r="AA1326" s="136"/>
      <c r="AH1326" s="136"/>
      <c r="AI1326" s="136"/>
      <c r="AJ1326" s="137"/>
      <c r="AK1326" s="136"/>
    </row>
    <row r="1327" spans="18:37">
      <c r="R1327" s="136"/>
      <c r="S1327" s="136"/>
      <c r="Z1327" s="136"/>
      <c r="AA1327" s="136"/>
      <c r="AH1327" s="136"/>
      <c r="AI1327" s="136"/>
      <c r="AJ1327" s="137"/>
      <c r="AK1327" s="136"/>
    </row>
    <row r="1328" spans="18:37">
      <c r="R1328" s="136"/>
      <c r="S1328" s="136"/>
      <c r="Z1328" s="136"/>
      <c r="AA1328" s="136"/>
      <c r="AH1328" s="136"/>
      <c r="AI1328" s="136"/>
      <c r="AJ1328" s="137"/>
      <c r="AK1328" s="136"/>
    </row>
    <row r="1329" spans="18:37">
      <c r="R1329" s="136"/>
      <c r="S1329" s="136"/>
      <c r="Z1329" s="136"/>
      <c r="AA1329" s="136"/>
      <c r="AH1329" s="136"/>
      <c r="AI1329" s="136"/>
      <c r="AJ1329" s="137"/>
      <c r="AK1329" s="136"/>
    </row>
    <row r="1330" spans="18:37">
      <c r="R1330" s="136"/>
      <c r="S1330" s="136"/>
      <c r="Z1330" s="136"/>
      <c r="AA1330" s="136"/>
      <c r="AH1330" s="136"/>
      <c r="AI1330" s="136"/>
      <c r="AJ1330" s="137"/>
      <c r="AK1330" s="136"/>
    </row>
    <row r="1331" spans="18:37">
      <c r="R1331" s="136"/>
      <c r="S1331" s="136"/>
      <c r="Z1331" s="136"/>
      <c r="AA1331" s="136"/>
      <c r="AH1331" s="136"/>
      <c r="AI1331" s="136"/>
      <c r="AJ1331" s="137"/>
      <c r="AK1331" s="136"/>
    </row>
    <row r="1332" spans="18:37">
      <c r="R1332" s="136"/>
      <c r="S1332" s="136"/>
      <c r="Z1332" s="136"/>
      <c r="AA1332" s="136"/>
      <c r="AH1332" s="136"/>
      <c r="AI1332" s="136"/>
      <c r="AJ1332" s="137"/>
      <c r="AK1332" s="136"/>
    </row>
    <row r="1333" spans="18:37">
      <c r="R1333" s="136"/>
      <c r="S1333" s="136"/>
      <c r="Z1333" s="136"/>
      <c r="AA1333" s="136"/>
      <c r="AH1333" s="136"/>
      <c r="AI1333" s="136"/>
      <c r="AJ1333" s="137"/>
      <c r="AK1333" s="136"/>
    </row>
    <row r="1334" spans="18:37">
      <c r="R1334" s="136"/>
      <c r="S1334" s="136"/>
      <c r="Z1334" s="136"/>
      <c r="AA1334" s="136"/>
      <c r="AH1334" s="136"/>
      <c r="AI1334" s="136"/>
      <c r="AJ1334" s="137"/>
      <c r="AK1334" s="136"/>
    </row>
    <row r="1335" spans="18:37">
      <c r="R1335" s="136"/>
      <c r="S1335" s="136"/>
      <c r="Z1335" s="136"/>
      <c r="AA1335" s="136"/>
      <c r="AH1335" s="136"/>
      <c r="AI1335" s="136"/>
      <c r="AJ1335" s="137"/>
      <c r="AK1335" s="136"/>
    </row>
    <row r="1336" spans="18:37">
      <c r="R1336" s="136"/>
      <c r="S1336" s="136"/>
      <c r="Z1336" s="136"/>
      <c r="AA1336" s="136"/>
      <c r="AH1336" s="136"/>
      <c r="AI1336" s="136"/>
      <c r="AJ1336" s="137"/>
      <c r="AK1336" s="136"/>
    </row>
    <row r="1337" spans="18:37">
      <c r="R1337" s="136"/>
      <c r="S1337" s="136"/>
      <c r="Z1337" s="136"/>
      <c r="AA1337" s="136"/>
      <c r="AH1337" s="136"/>
      <c r="AI1337" s="136"/>
      <c r="AJ1337" s="137"/>
      <c r="AK1337" s="136"/>
    </row>
    <row r="1338" spans="18:37">
      <c r="R1338" s="136"/>
      <c r="S1338" s="136"/>
      <c r="Z1338" s="136"/>
      <c r="AA1338" s="136"/>
      <c r="AH1338" s="136"/>
      <c r="AI1338" s="136"/>
      <c r="AJ1338" s="137"/>
      <c r="AK1338" s="136"/>
    </row>
    <row r="1339" spans="18:37">
      <c r="R1339" s="136"/>
      <c r="S1339" s="136"/>
      <c r="Z1339" s="136"/>
      <c r="AA1339" s="136"/>
      <c r="AH1339" s="136"/>
      <c r="AI1339" s="136"/>
      <c r="AJ1339" s="137"/>
      <c r="AK1339" s="136"/>
    </row>
    <row r="1340" spans="18:37">
      <c r="R1340" s="136"/>
      <c r="S1340" s="136"/>
      <c r="Z1340" s="136"/>
      <c r="AA1340" s="136"/>
      <c r="AH1340" s="136"/>
      <c r="AI1340" s="136"/>
      <c r="AJ1340" s="137"/>
      <c r="AK1340" s="136"/>
    </row>
    <row r="1341" spans="18:37">
      <c r="R1341" s="136"/>
      <c r="S1341" s="136"/>
      <c r="Z1341" s="136"/>
      <c r="AA1341" s="136"/>
      <c r="AH1341" s="136"/>
      <c r="AI1341" s="136"/>
      <c r="AJ1341" s="137"/>
      <c r="AK1341" s="136"/>
    </row>
    <row r="1342" spans="18:37">
      <c r="R1342" s="136"/>
      <c r="S1342" s="136"/>
      <c r="Z1342" s="136"/>
      <c r="AA1342" s="136"/>
      <c r="AH1342" s="136"/>
      <c r="AI1342" s="136"/>
      <c r="AJ1342" s="137"/>
      <c r="AK1342" s="136"/>
    </row>
    <row r="1343" spans="18:37">
      <c r="R1343" s="136"/>
      <c r="S1343" s="136"/>
      <c r="Z1343" s="136"/>
      <c r="AA1343" s="136"/>
      <c r="AH1343" s="136"/>
      <c r="AI1343" s="136"/>
      <c r="AJ1343" s="137"/>
      <c r="AK1343" s="136"/>
    </row>
    <row r="1344" spans="18:37">
      <c r="R1344" s="136"/>
      <c r="S1344" s="136"/>
      <c r="Z1344" s="136"/>
      <c r="AA1344" s="136"/>
      <c r="AH1344" s="136"/>
      <c r="AI1344" s="136"/>
      <c r="AJ1344" s="137"/>
      <c r="AK1344" s="136"/>
    </row>
    <row r="1345" spans="18:37">
      <c r="R1345" s="136"/>
      <c r="S1345" s="136"/>
      <c r="Z1345" s="136"/>
      <c r="AA1345" s="136"/>
      <c r="AH1345" s="136"/>
      <c r="AI1345" s="136"/>
      <c r="AJ1345" s="137"/>
      <c r="AK1345" s="136"/>
    </row>
    <row r="1346" spans="18:37">
      <c r="R1346" s="136"/>
      <c r="S1346" s="136"/>
      <c r="Z1346" s="136"/>
      <c r="AA1346" s="136"/>
      <c r="AH1346" s="136"/>
      <c r="AI1346" s="136"/>
      <c r="AJ1346" s="137"/>
      <c r="AK1346" s="136"/>
    </row>
    <row r="1347" spans="18:37">
      <c r="R1347" s="136"/>
      <c r="S1347" s="136"/>
      <c r="Z1347" s="136"/>
      <c r="AA1347" s="136"/>
      <c r="AH1347" s="136"/>
      <c r="AI1347" s="136"/>
      <c r="AJ1347" s="137"/>
      <c r="AK1347" s="136"/>
    </row>
    <row r="1348" spans="18:37">
      <c r="R1348" s="136"/>
      <c r="S1348" s="136"/>
      <c r="Z1348" s="136"/>
      <c r="AA1348" s="136"/>
      <c r="AH1348" s="136"/>
      <c r="AI1348" s="136"/>
      <c r="AJ1348" s="137"/>
      <c r="AK1348" s="136"/>
    </row>
    <row r="1349" spans="18:37">
      <c r="R1349" s="136"/>
      <c r="S1349" s="136"/>
      <c r="Z1349" s="136"/>
      <c r="AA1349" s="136"/>
      <c r="AH1349" s="136"/>
      <c r="AI1349" s="136"/>
      <c r="AJ1349" s="137"/>
      <c r="AK1349" s="136"/>
    </row>
    <row r="1350" spans="18:37">
      <c r="R1350" s="136"/>
      <c r="S1350" s="136"/>
      <c r="Z1350" s="136"/>
      <c r="AA1350" s="136"/>
      <c r="AH1350" s="136"/>
      <c r="AI1350" s="136"/>
      <c r="AJ1350" s="137"/>
      <c r="AK1350" s="136"/>
    </row>
    <row r="1351" spans="18:37">
      <c r="R1351" s="136"/>
      <c r="S1351" s="136"/>
      <c r="Z1351" s="136"/>
      <c r="AA1351" s="136"/>
      <c r="AH1351" s="136"/>
      <c r="AI1351" s="136"/>
      <c r="AJ1351" s="137"/>
      <c r="AK1351" s="136"/>
    </row>
    <row r="1352" spans="18:37">
      <c r="R1352" s="136"/>
      <c r="S1352" s="136"/>
      <c r="Z1352" s="136"/>
      <c r="AA1352" s="136"/>
      <c r="AH1352" s="136"/>
      <c r="AI1352" s="136"/>
      <c r="AJ1352" s="137"/>
      <c r="AK1352" s="136"/>
    </row>
    <row r="1353" spans="18:37">
      <c r="R1353" s="136"/>
      <c r="S1353" s="136"/>
      <c r="Z1353" s="136"/>
      <c r="AA1353" s="136"/>
      <c r="AH1353" s="136"/>
      <c r="AI1353" s="136"/>
      <c r="AJ1353" s="137"/>
      <c r="AK1353" s="136"/>
    </row>
    <row r="1354" spans="18:37">
      <c r="R1354" s="136"/>
      <c r="S1354" s="136"/>
      <c r="Z1354" s="136"/>
      <c r="AA1354" s="136"/>
      <c r="AH1354" s="136"/>
      <c r="AI1354" s="136"/>
      <c r="AJ1354" s="137"/>
      <c r="AK1354" s="136"/>
    </row>
    <row r="1355" spans="18:37">
      <c r="R1355" s="136"/>
      <c r="S1355" s="136"/>
      <c r="Z1355" s="136"/>
      <c r="AA1355" s="136"/>
      <c r="AH1355" s="136"/>
      <c r="AI1355" s="136"/>
      <c r="AJ1355" s="137"/>
      <c r="AK1355" s="136"/>
    </row>
    <row r="1356" spans="18:37">
      <c r="R1356" s="136"/>
      <c r="S1356" s="136"/>
      <c r="Z1356" s="136"/>
      <c r="AA1356" s="136"/>
      <c r="AH1356" s="136"/>
      <c r="AI1356" s="136"/>
      <c r="AJ1356" s="137"/>
      <c r="AK1356" s="136"/>
    </row>
    <row r="1357" spans="18:37">
      <c r="R1357" s="136"/>
      <c r="S1357" s="136"/>
      <c r="Z1357" s="136"/>
      <c r="AA1357" s="136"/>
      <c r="AH1357" s="136"/>
      <c r="AI1357" s="136"/>
      <c r="AJ1357" s="137"/>
      <c r="AK1357" s="136"/>
    </row>
    <row r="1358" spans="18:37">
      <c r="R1358" s="136"/>
      <c r="S1358" s="136"/>
      <c r="Z1358" s="136"/>
      <c r="AA1358" s="136"/>
      <c r="AH1358" s="136"/>
      <c r="AI1358" s="136"/>
      <c r="AJ1358" s="137"/>
      <c r="AK1358" s="136"/>
    </row>
    <row r="1359" spans="18:37">
      <c r="R1359" s="136"/>
      <c r="S1359" s="136"/>
      <c r="Z1359" s="136"/>
      <c r="AA1359" s="136"/>
      <c r="AH1359" s="136"/>
      <c r="AI1359" s="136"/>
      <c r="AJ1359" s="137"/>
      <c r="AK1359" s="136"/>
    </row>
    <row r="1360" spans="18:37">
      <c r="R1360" s="136"/>
      <c r="S1360" s="136"/>
      <c r="Z1360" s="136"/>
      <c r="AA1360" s="136"/>
      <c r="AH1360" s="136"/>
      <c r="AI1360" s="136"/>
      <c r="AJ1360" s="137"/>
      <c r="AK1360" s="136"/>
    </row>
    <row r="1361" spans="18:37">
      <c r="R1361" s="136"/>
      <c r="S1361" s="136"/>
      <c r="Z1361" s="136"/>
      <c r="AA1361" s="136"/>
      <c r="AH1361" s="136"/>
      <c r="AI1361" s="136"/>
      <c r="AJ1361" s="137"/>
      <c r="AK1361" s="136"/>
    </row>
    <row r="1362" spans="18:37">
      <c r="R1362" s="136"/>
      <c r="S1362" s="136"/>
      <c r="Z1362" s="136"/>
      <c r="AA1362" s="136"/>
      <c r="AH1362" s="136"/>
      <c r="AI1362" s="136"/>
      <c r="AJ1362" s="137"/>
      <c r="AK1362" s="136"/>
    </row>
    <row r="1363" spans="18:37">
      <c r="R1363" s="136"/>
      <c r="S1363" s="136"/>
      <c r="Z1363" s="136"/>
      <c r="AA1363" s="136"/>
      <c r="AH1363" s="136"/>
      <c r="AI1363" s="136"/>
      <c r="AJ1363" s="137"/>
      <c r="AK1363" s="136"/>
    </row>
    <row r="1364" spans="18:37">
      <c r="R1364" s="136"/>
      <c r="S1364" s="136"/>
      <c r="Z1364" s="136"/>
      <c r="AA1364" s="136"/>
      <c r="AH1364" s="136"/>
      <c r="AI1364" s="136"/>
      <c r="AJ1364" s="137"/>
      <c r="AK1364" s="136"/>
    </row>
    <row r="1365" spans="18:37">
      <c r="R1365" s="136"/>
      <c r="S1365" s="136"/>
      <c r="Z1365" s="136"/>
      <c r="AA1365" s="136"/>
      <c r="AH1365" s="136"/>
      <c r="AI1365" s="136"/>
      <c r="AJ1365" s="137"/>
      <c r="AK1365" s="136"/>
    </row>
    <row r="1366" spans="18:37">
      <c r="R1366" s="136"/>
      <c r="S1366" s="136"/>
      <c r="Z1366" s="136"/>
      <c r="AA1366" s="136"/>
      <c r="AH1366" s="136"/>
      <c r="AI1366" s="136"/>
      <c r="AJ1366" s="137"/>
      <c r="AK1366" s="136"/>
    </row>
    <row r="1367" spans="18:37">
      <c r="R1367" s="136"/>
      <c r="S1367" s="136"/>
      <c r="Z1367" s="136"/>
      <c r="AA1367" s="136"/>
      <c r="AH1367" s="136"/>
      <c r="AI1367" s="136"/>
      <c r="AJ1367" s="137"/>
      <c r="AK1367" s="136"/>
    </row>
    <row r="1368" spans="18:37">
      <c r="R1368" s="136"/>
      <c r="S1368" s="136"/>
      <c r="Z1368" s="136"/>
      <c r="AA1368" s="136"/>
      <c r="AH1368" s="136"/>
      <c r="AI1368" s="136"/>
      <c r="AJ1368" s="137"/>
      <c r="AK1368" s="136"/>
    </row>
    <row r="1369" spans="18:37">
      <c r="R1369" s="136"/>
      <c r="S1369" s="136"/>
      <c r="Z1369" s="136"/>
      <c r="AA1369" s="136"/>
      <c r="AH1369" s="136"/>
      <c r="AI1369" s="136"/>
      <c r="AJ1369" s="137"/>
      <c r="AK1369" s="136"/>
    </row>
    <row r="1370" spans="18:37">
      <c r="R1370" s="136"/>
      <c r="S1370" s="136"/>
      <c r="Z1370" s="136"/>
      <c r="AA1370" s="136"/>
      <c r="AH1370" s="136"/>
      <c r="AI1370" s="136"/>
      <c r="AJ1370" s="137"/>
      <c r="AK1370" s="136"/>
    </row>
    <row r="1371" spans="18:37">
      <c r="R1371" s="136"/>
      <c r="S1371" s="136"/>
      <c r="Z1371" s="136"/>
      <c r="AA1371" s="136"/>
      <c r="AH1371" s="136"/>
      <c r="AI1371" s="136"/>
      <c r="AJ1371" s="137"/>
      <c r="AK1371" s="136"/>
    </row>
    <row r="1372" spans="18:37">
      <c r="R1372" s="136"/>
      <c r="S1372" s="136"/>
      <c r="Z1372" s="136"/>
      <c r="AA1372" s="136"/>
      <c r="AH1372" s="136"/>
      <c r="AI1372" s="136"/>
      <c r="AJ1372" s="137"/>
      <c r="AK1372" s="136"/>
    </row>
    <row r="1373" spans="18:37">
      <c r="R1373" s="136"/>
      <c r="S1373" s="136"/>
      <c r="Z1373" s="136"/>
      <c r="AA1373" s="136"/>
      <c r="AH1373" s="136"/>
      <c r="AI1373" s="136"/>
      <c r="AJ1373" s="137"/>
      <c r="AK1373" s="136"/>
    </row>
    <row r="1374" spans="18:37">
      <c r="R1374" s="136"/>
      <c r="S1374" s="136"/>
      <c r="Z1374" s="136"/>
      <c r="AA1374" s="136"/>
      <c r="AH1374" s="136"/>
      <c r="AI1374" s="136"/>
      <c r="AJ1374" s="137"/>
      <c r="AK1374" s="136"/>
    </row>
    <row r="1375" spans="18:37">
      <c r="R1375" s="136"/>
      <c r="S1375" s="136"/>
      <c r="Z1375" s="136"/>
      <c r="AA1375" s="136"/>
      <c r="AH1375" s="136"/>
      <c r="AI1375" s="136"/>
      <c r="AJ1375" s="137"/>
      <c r="AK1375" s="136"/>
    </row>
    <row r="1376" spans="18:37">
      <c r="R1376" s="136"/>
      <c r="S1376" s="136"/>
      <c r="Z1376" s="136"/>
      <c r="AA1376" s="136"/>
      <c r="AH1376" s="136"/>
      <c r="AI1376" s="136"/>
      <c r="AJ1376" s="137"/>
      <c r="AK1376" s="136"/>
    </row>
    <row r="1377" spans="18:37">
      <c r="R1377" s="136"/>
      <c r="S1377" s="136"/>
      <c r="Z1377" s="136"/>
      <c r="AA1377" s="136"/>
      <c r="AH1377" s="136"/>
      <c r="AI1377" s="136"/>
      <c r="AJ1377" s="137"/>
      <c r="AK1377" s="136"/>
    </row>
    <row r="1378" spans="18:37">
      <c r="R1378" s="136"/>
      <c r="S1378" s="136"/>
      <c r="Z1378" s="136"/>
      <c r="AA1378" s="136"/>
      <c r="AH1378" s="136"/>
      <c r="AI1378" s="136"/>
      <c r="AJ1378" s="137"/>
      <c r="AK1378" s="136"/>
    </row>
    <row r="1379" spans="18:37">
      <c r="R1379" s="136"/>
      <c r="S1379" s="136"/>
      <c r="Z1379" s="136"/>
      <c r="AA1379" s="136"/>
      <c r="AH1379" s="136"/>
      <c r="AI1379" s="136"/>
      <c r="AJ1379" s="137"/>
      <c r="AK1379" s="136"/>
    </row>
    <row r="1380" spans="18:37">
      <c r="R1380" s="136"/>
      <c r="S1380" s="136"/>
      <c r="Z1380" s="136"/>
      <c r="AA1380" s="136"/>
      <c r="AH1380" s="136"/>
      <c r="AI1380" s="136"/>
      <c r="AJ1380" s="137"/>
      <c r="AK1380" s="136"/>
    </row>
    <row r="1381" spans="18:37">
      <c r="R1381" s="136"/>
      <c r="S1381" s="136"/>
      <c r="Z1381" s="136"/>
      <c r="AA1381" s="136"/>
      <c r="AH1381" s="136"/>
      <c r="AI1381" s="136"/>
      <c r="AJ1381" s="137"/>
      <c r="AK1381" s="136"/>
    </row>
    <row r="1382" spans="18:37">
      <c r="R1382" s="136"/>
      <c r="S1382" s="136"/>
      <c r="Z1382" s="136"/>
      <c r="AA1382" s="136"/>
      <c r="AH1382" s="136"/>
      <c r="AI1382" s="136"/>
      <c r="AJ1382" s="137"/>
      <c r="AK1382" s="136"/>
    </row>
    <row r="1383" spans="18:37">
      <c r="R1383" s="136"/>
      <c r="S1383" s="136"/>
      <c r="Z1383" s="136"/>
      <c r="AA1383" s="136"/>
      <c r="AH1383" s="136"/>
      <c r="AI1383" s="136"/>
      <c r="AJ1383" s="137"/>
      <c r="AK1383" s="136"/>
    </row>
    <row r="1384" spans="18:37">
      <c r="R1384" s="136"/>
      <c r="S1384" s="136"/>
      <c r="Z1384" s="136"/>
      <c r="AA1384" s="136"/>
      <c r="AH1384" s="136"/>
      <c r="AI1384" s="136"/>
      <c r="AJ1384" s="137"/>
      <c r="AK1384" s="136"/>
    </row>
    <row r="1385" spans="18:37">
      <c r="R1385" s="136"/>
      <c r="S1385" s="136"/>
      <c r="Z1385" s="136"/>
      <c r="AA1385" s="136"/>
      <c r="AH1385" s="136"/>
      <c r="AI1385" s="136"/>
      <c r="AJ1385" s="137"/>
      <c r="AK1385" s="136"/>
    </row>
    <row r="1386" spans="18:37">
      <c r="R1386" s="136"/>
      <c r="S1386" s="136"/>
      <c r="Z1386" s="136"/>
      <c r="AA1386" s="136"/>
      <c r="AH1386" s="136"/>
      <c r="AI1386" s="136"/>
      <c r="AJ1386" s="137"/>
      <c r="AK1386" s="136"/>
    </row>
    <row r="1387" spans="18:37">
      <c r="R1387" s="136"/>
      <c r="S1387" s="136"/>
      <c r="Z1387" s="136"/>
      <c r="AA1387" s="136"/>
      <c r="AH1387" s="136"/>
      <c r="AI1387" s="136"/>
      <c r="AJ1387" s="137"/>
      <c r="AK1387" s="136"/>
    </row>
    <row r="1388" spans="18:37">
      <c r="R1388" s="136"/>
      <c r="S1388" s="136"/>
      <c r="Z1388" s="136"/>
      <c r="AA1388" s="136"/>
      <c r="AH1388" s="136"/>
      <c r="AI1388" s="136"/>
      <c r="AJ1388" s="137"/>
      <c r="AK1388" s="136"/>
    </row>
    <row r="1389" spans="18:37">
      <c r="R1389" s="136"/>
      <c r="S1389" s="136"/>
      <c r="Z1389" s="136"/>
      <c r="AA1389" s="136"/>
      <c r="AH1389" s="136"/>
      <c r="AI1389" s="136"/>
      <c r="AJ1389" s="137"/>
      <c r="AK1389" s="136"/>
    </row>
    <row r="1390" spans="18:37">
      <c r="R1390" s="136"/>
      <c r="S1390" s="136"/>
      <c r="Z1390" s="136"/>
      <c r="AA1390" s="136"/>
      <c r="AH1390" s="136"/>
      <c r="AI1390" s="136"/>
      <c r="AJ1390" s="137"/>
      <c r="AK1390" s="136"/>
    </row>
    <row r="1391" spans="18:37">
      <c r="R1391" s="136"/>
      <c r="S1391" s="136"/>
      <c r="Z1391" s="136"/>
      <c r="AA1391" s="136"/>
      <c r="AH1391" s="136"/>
      <c r="AI1391" s="136"/>
      <c r="AJ1391" s="137"/>
      <c r="AK1391" s="136"/>
    </row>
    <row r="1392" spans="18:37">
      <c r="R1392" s="136"/>
      <c r="S1392" s="136"/>
      <c r="Z1392" s="136"/>
      <c r="AA1392" s="136"/>
      <c r="AH1392" s="136"/>
      <c r="AI1392" s="136"/>
      <c r="AJ1392" s="137"/>
      <c r="AK1392" s="136"/>
    </row>
    <row r="1393" spans="18:37">
      <c r="R1393" s="136"/>
      <c r="S1393" s="136"/>
      <c r="Z1393" s="136"/>
      <c r="AA1393" s="136"/>
      <c r="AH1393" s="136"/>
      <c r="AI1393" s="136"/>
      <c r="AJ1393" s="137"/>
      <c r="AK1393" s="136"/>
    </row>
    <row r="1394" spans="18:37">
      <c r="R1394" s="136"/>
      <c r="S1394" s="136"/>
      <c r="Z1394" s="136"/>
      <c r="AA1394" s="136"/>
      <c r="AH1394" s="136"/>
      <c r="AI1394" s="136"/>
      <c r="AJ1394" s="137"/>
      <c r="AK1394" s="136"/>
    </row>
    <row r="1395" spans="18:37">
      <c r="R1395" s="136"/>
      <c r="S1395" s="136"/>
      <c r="Z1395" s="136"/>
      <c r="AA1395" s="136"/>
      <c r="AH1395" s="136"/>
      <c r="AI1395" s="136"/>
      <c r="AJ1395" s="137"/>
      <c r="AK1395" s="136"/>
    </row>
    <row r="1396" spans="18:37">
      <c r="R1396" s="136"/>
      <c r="S1396" s="136"/>
      <c r="Z1396" s="136"/>
      <c r="AA1396" s="136"/>
      <c r="AH1396" s="136"/>
      <c r="AI1396" s="136"/>
      <c r="AJ1396" s="137"/>
      <c r="AK1396" s="136"/>
    </row>
    <row r="1397" spans="18:37">
      <c r="R1397" s="136"/>
      <c r="S1397" s="136"/>
      <c r="Z1397" s="136"/>
      <c r="AA1397" s="136"/>
      <c r="AH1397" s="136"/>
      <c r="AI1397" s="136"/>
      <c r="AJ1397" s="137"/>
      <c r="AK1397" s="136"/>
    </row>
    <row r="1398" spans="18:37">
      <c r="R1398" s="136"/>
      <c r="S1398" s="136"/>
      <c r="Z1398" s="136"/>
      <c r="AA1398" s="136"/>
      <c r="AH1398" s="136"/>
      <c r="AI1398" s="136"/>
      <c r="AJ1398" s="137"/>
      <c r="AK1398" s="136"/>
    </row>
    <row r="1399" spans="18:37">
      <c r="R1399" s="136"/>
      <c r="S1399" s="136"/>
      <c r="Z1399" s="136"/>
      <c r="AA1399" s="136"/>
      <c r="AH1399" s="136"/>
      <c r="AI1399" s="136"/>
      <c r="AJ1399" s="137"/>
      <c r="AK1399" s="136"/>
    </row>
    <row r="1400" spans="18:37">
      <c r="R1400" s="136"/>
      <c r="S1400" s="136"/>
      <c r="Z1400" s="136"/>
      <c r="AA1400" s="136"/>
      <c r="AH1400" s="136"/>
      <c r="AI1400" s="136"/>
      <c r="AJ1400" s="137"/>
      <c r="AK1400" s="136"/>
    </row>
    <row r="1401" spans="18:37">
      <c r="R1401" s="136"/>
      <c r="S1401" s="136"/>
      <c r="Z1401" s="136"/>
      <c r="AA1401" s="136"/>
      <c r="AH1401" s="136"/>
      <c r="AI1401" s="136"/>
      <c r="AJ1401" s="137"/>
      <c r="AK1401" s="136"/>
    </row>
    <row r="1402" spans="18:37">
      <c r="R1402" s="136"/>
      <c r="S1402" s="136"/>
      <c r="Z1402" s="136"/>
      <c r="AA1402" s="136"/>
      <c r="AH1402" s="136"/>
      <c r="AI1402" s="136"/>
      <c r="AJ1402" s="137"/>
      <c r="AK1402" s="136"/>
    </row>
    <row r="1403" spans="18:37">
      <c r="R1403" s="136"/>
      <c r="S1403" s="136"/>
      <c r="Z1403" s="136"/>
      <c r="AA1403" s="136"/>
      <c r="AH1403" s="136"/>
      <c r="AI1403" s="136"/>
      <c r="AJ1403" s="137"/>
      <c r="AK1403" s="136"/>
    </row>
    <row r="1404" spans="18:37">
      <c r="R1404" s="136"/>
      <c r="S1404" s="136"/>
      <c r="Z1404" s="136"/>
      <c r="AA1404" s="136"/>
      <c r="AH1404" s="136"/>
      <c r="AI1404" s="136"/>
      <c r="AJ1404" s="137"/>
      <c r="AK1404" s="136"/>
    </row>
    <row r="1405" spans="18:37">
      <c r="R1405" s="136"/>
      <c r="S1405" s="136"/>
      <c r="Z1405" s="136"/>
      <c r="AA1405" s="136"/>
      <c r="AH1405" s="136"/>
      <c r="AI1405" s="136"/>
      <c r="AJ1405" s="137"/>
      <c r="AK1405" s="136"/>
    </row>
    <row r="1406" spans="18:37">
      <c r="R1406" s="136"/>
      <c r="S1406" s="136"/>
      <c r="Z1406" s="136"/>
      <c r="AA1406" s="136"/>
      <c r="AH1406" s="136"/>
      <c r="AI1406" s="136"/>
      <c r="AJ1406" s="137"/>
      <c r="AK1406" s="136"/>
    </row>
    <row r="1407" spans="18:37">
      <c r="R1407" s="136"/>
      <c r="S1407" s="136"/>
      <c r="Z1407" s="136"/>
      <c r="AA1407" s="136"/>
      <c r="AH1407" s="136"/>
      <c r="AI1407" s="136"/>
      <c r="AJ1407" s="137"/>
      <c r="AK1407" s="136"/>
    </row>
    <row r="1408" spans="18:37">
      <c r="R1408" s="136"/>
      <c r="S1408" s="136"/>
      <c r="Z1408" s="136"/>
      <c r="AA1408" s="136"/>
      <c r="AH1408" s="136"/>
      <c r="AI1408" s="136"/>
      <c r="AJ1408" s="137"/>
      <c r="AK1408" s="136"/>
    </row>
    <row r="1409" spans="18:37">
      <c r="R1409" s="136"/>
      <c r="S1409" s="136"/>
      <c r="Z1409" s="136"/>
      <c r="AA1409" s="136"/>
      <c r="AH1409" s="136"/>
      <c r="AI1409" s="136"/>
      <c r="AJ1409" s="137"/>
      <c r="AK1409" s="136"/>
    </row>
    <row r="1410" spans="18:37">
      <c r="R1410" s="136"/>
      <c r="S1410" s="136"/>
      <c r="Z1410" s="136"/>
      <c r="AA1410" s="136"/>
      <c r="AH1410" s="136"/>
      <c r="AI1410" s="136"/>
      <c r="AJ1410" s="137"/>
      <c r="AK1410" s="136"/>
    </row>
    <row r="1411" spans="18:37">
      <c r="R1411" s="136"/>
      <c r="S1411" s="136"/>
      <c r="Z1411" s="136"/>
      <c r="AA1411" s="136"/>
      <c r="AH1411" s="136"/>
      <c r="AI1411" s="136"/>
      <c r="AJ1411" s="137"/>
      <c r="AK1411" s="136"/>
    </row>
    <row r="1412" spans="18:37">
      <c r="R1412" s="136"/>
      <c r="S1412" s="136"/>
      <c r="Z1412" s="136"/>
      <c r="AA1412" s="136"/>
      <c r="AH1412" s="136"/>
      <c r="AI1412" s="136"/>
      <c r="AJ1412" s="137"/>
      <c r="AK1412" s="136"/>
    </row>
    <row r="1413" spans="18:37">
      <c r="R1413" s="136"/>
      <c r="S1413" s="136"/>
      <c r="Z1413" s="136"/>
      <c r="AA1413" s="136"/>
      <c r="AH1413" s="136"/>
      <c r="AI1413" s="136"/>
      <c r="AJ1413" s="137"/>
      <c r="AK1413" s="136"/>
    </row>
    <row r="1414" spans="18:37">
      <c r="R1414" s="136"/>
      <c r="S1414" s="136"/>
      <c r="Z1414" s="136"/>
      <c r="AA1414" s="136"/>
      <c r="AH1414" s="136"/>
      <c r="AI1414" s="136"/>
      <c r="AJ1414" s="137"/>
      <c r="AK1414" s="136"/>
    </row>
    <row r="1415" spans="18:37">
      <c r="R1415" s="136"/>
      <c r="S1415" s="136"/>
      <c r="Z1415" s="136"/>
      <c r="AA1415" s="136"/>
      <c r="AH1415" s="136"/>
      <c r="AI1415" s="136"/>
      <c r="AJ1415" s="137"/>
      <c r="AK1415" s="136"/>
    </row>
    <row r="1416" spans="18:37">
      <c r="R1416" s="136"/>
      <c r="S1416" s="136"/>
      <c r="Z1416" s="136"/>
      <c r="AA1416" s="136"/>
      <c r="AH1416" s="136"/>
      <c r="AI1416" s="136"/>
      <c r="AJ1416" s="137"/>
      <c r="AK1416" s="136"/>
    </row>
    <row r="1417" spans="18:37">
      <c r="R1417" s="136"/>
      <c r="S1417" s="136"/>
      <c r="Z1417" s="136"/>
      <c r="AA1417" s="136"/>
      <c r="AH1417" s="136"/>
      <c r="AI1417" s="136"/>
      <c r="AJ1417" s="137"/>
      <c r="AK1417" s="136"/>
    </row>
    <row r="1418" spans="18:37">
      <c r="R1418" s="136"/>
      <c r="S1418" s="136"/>
      <c r="Z1418" s="136"/>
      <c r="AA1418" s="136"/>
      <c r="AH1418" s="136"/>
      <c r="AI1418" s="136"/>
      <c r="AJ1418" s="137"/>
      <c r="AK1418" s="136"/>
    </row>
    <row r="1419" spans="18:37">
      <c r="R1419" s="136"/>
      <c r="S1419" s="136"/>
      <c r="Z1419" s="136"/>
      <c r="AA1419" s="136"/>
      <c r="AH1419" s="136"/>
      <c r="AI1419" s="136"/>
      <c r="AJ1419" s="137"/>
      <c r="AK1419" s="136"/>
    </row>
    <row r="1420" spans="18:37">
      <c r="R1420" s="136"/>
      <c r="S1420" s="136"/>
      <c r="Z1420" s="136"/>
      <c r="AA1420" s="136"/>
      <c r="AH1420" s="136"/>
      <c r="AI1420" s="136"/>
      <c r="AJ1420" s="137"/>
      <c r="AK1420" s="136"/>
    </row>
    <row r="1421" spans="18:37">
      <c r="R1421" s="136"/>
      <c r="S1421" s="136"/>
      <c r="Z1421" s="136"/>
      <c r="AA1421" s="136"/>
      <c r="AH1421" s="136"/>
      <c r="AI1421" s="136"/>
      <c r="AJ1421" s="137"/>
      <c r="AK1421" s="136"/>
    </row>
    <row r="1422" spans="18:37">
      <c r="R1422" s="136"/>
      <c r="S1422" s="136"/>
      <c r="Z1422" s="136"/>
      <c r="AA1422" s="136"/>
      <c r="AH1422" s="136"/>
      <c r="AI1422" s="136"/>
      <c r="AJ1422" s="137"/>
      <c r="AK1422" s="136"/>
    </row>
    <row r="1423" spans="18:37">
      <c r="R1423" s="136"/>
      <c r="S1423" s="136"/>
      <c r="Z1423" s="136"/>
      <c r="AA1423" s="136"/>
      <c r="AH1423" s="136"/>
      <c r="AI1423" s="136"/>
      <c r="AJ1423" s="137"/>
      <c r="AK1423" s="136"/>
    </row>
    <row r="1424" spans="18:37">
      <c r="R1424" s="136"/>
      <c r="S1424" s="136"/>
      <c r="Z1424" s="136"/>
      <c r="AA1424" s="136"/>
      <c r="AH1424" s="136"/>
      <c r="AI1424" s="136"/>
      <c r="AJ1424" s="137"/>
      <c r="AK1424" s="136"/>
    </row>
    <row r="1425" spans="18:37">
      <c r="R1425" s="136"/>
      <c r="S1425" s="136"/>
      <c r="Z1425" s="136"/>
      <c r="AA1425" s="136"/>
      <c r="AH1425" s="136"/>
      <c r="AI1425" s="136"/>
      <c r="AJ1425" s="137"/>
      <c r="AK1425" s="136"/>
    </row>
    <row r="1426" spans="18:37">
      <c r="R1426" s="136"/>
      <c r="S1426" s="136"/>
      <c r="Z1426" s="136"/>
      <c r="AA1426" s="136"/>
      <c r="AH1426" s="136"/>
      <c r="AI1426" s="136"/>
      <c r="AJ1426" s="137"/>
      <c r="AK1426" s="136"/>
    </row>
    <row r="1427" spans="18:37">
      <c r="R1427" s="136"/>
      <c r="S1427" s="136"/>
      <c r="Z1427" s="136"/>
      <c r="AA1427" s="136"/>
      <c r="AH1427" s="136"/>
      <c r="AI1427" s="136"/>
      <c r="AJ1427" s="137"/>
      <c r="AK1427" s="136"/>
    </row>
    <row r="1428" spans="18:37">
      <c r="R1428" s="136"/>
      <c r="S1428" s="136"/>
      <c r="Z1428" s="136"/>
      <c r="AA1428" s="136"/>
      <c r="AH1428" s="136"/>
      <c r="AI1428" s="136"/>
      <c r="AJ1428" s="137"/>
      <c r="AK1428" s="136"/>
    </row>
    <row r="1429" spans="18:37">
      <c r="R1429" s="136"/>
      <c r="S1429" s="136"/>
      <c r="Z1429" s="136"/>
      <c r="AA1429" s="136"/>
      <c r="AH1429" s="136"/>
      <c r="AI1429" s="136"/>
      <c r="AJ1429" s="137"/>
      <c r="AK1429" s="136"/>
    </row>
    <row r="1430" spans="18:37">
      <c r="R1430" s="136"/>
      <c r="S1430" s="136"/>
      <c r="Z1430" s="136"/>
      <c r="AA1430" s="136"/>
      <c r="AH1430" s="136"/>
      <c r="AI1430" s="136"/>
      <c r="AJ1430" s="137"/>
      <c r="AK1430" s="136"/>
    </row>
    <row r="1431" spans="18:37">
      <c r="R1431" s="136"/>
      <c r="S1431" s="136"/>
      <c r="Z1431" s="136"/>
      <c r="AA1431" s="136"/>
      <c r="AH1431" s="136"/>
      <c r="AI1431" s="136"/>
      <c r="AJ1431" s="137"/>
      <c r="AK1431" s="136"/>
    </row>
    <row r="1432" spans="18:37">
      <c r="R1432" s="136"/>
      <c r="S1432" s="136"/>
      <c r="Z1432" s="136"/>
      <c r="AA1432" s="136"/>
      <c r="AH1432" s="136"/>
      <c r="AI1432" s="136"/>
      <c r="AJ1432" s="137"/>
      <c r="AK1432" s="136"/>
    </row>
    <row r="1433" spans="18:37">
      <c r="R1433" s="136"/>
      <c r="S1433" s="136"/>
      <c r="Z1433" s="136"/>
      <c r="AA1433" s="136"/>
      <c r="AH1433" s="136"/>
      <c r="AI1433" s="136"/>
      <c r="AJ1433" s="137"/>
      <c r="AK1433" s="136"/>
    </row>
    <row r="1434" spans="18:37">
      <c r="R1434" s="136"/>
      <c r="S1434" s="136"/>
      <c r="Z1434" s="136"/>
      <c r="AA1434" s="136"/>
      <c r="AH1434" s="136"/>
      <c r="AI1434" s="136"/>
      <c r="AJ1434" s="137"/>
      <c r="AK1434" s="136"/>
    </row>
    <row r="1435" spans="18:37">
      <c r="R1435" s="136"/>
      <c r="S1435" s="136"/>
      <c r="Z1435" s="136"/>
      <c r="AA1435" s="136"/>
      <c r="AH1435" s="136"/>
      <c r="AI1435" s="136"/>
      <c r="AJ1435" s="137"/>
      <c r="AK1435" s="136"/>
    </row>
    <row r="1436" spans="18:37">
      <c r="R1436" s="136"/>
      <c r="S1436" s="136"/>
      <c r="Z1436" s="136"/>
      <c r="AA1436" s="136"/>
      <c r="AH1436" s="136"/>
      <c r="AI1436" s="136"/>
      <c r="AJ1436" s="137"/>
      <c r="AK1436" s="136"/>
    </row>
    <row r="1437" spans="18:37">
      <c r="R1437" s="136"/>
      <c r="S1437" s="136"/>
      <c r="Z1437" s="136"/>
      <c r="AA1437" s="136"/>
      <c r="AH1437" s="136"/>
      <c r="AI1437" s="136"/>
      <c r="AJ1437" s="137"/>
      <c r="AK1437" s="136"/>
    </row>
    <row r="1438" spans="18:37">
      <c r="R1438" s="136"/>
      <c r="S1438" s="136"/>
      <c r="Z1438" s="136"/>
      <c r="AA1438" s="136"/>
      <c r="AH1438" s="136"/>
      <c r="AI1438" s="136"/>
      <c r="AJ1438" s="137"/>
      <c r="AK1438" s="136"/>
    </row>
    <row r="1439" spans="18:37">
      <c r="R1439" s="136"/>
      <c r="S1439" s="136"/>
      <c r="Z1439" s="136"/>
      <c r="AA1439" s="136"/>
      <c r="AH1439" s="136"/>
      <c r="AI1439" s="136"/>
      <c r="AJ1439" s="137"/>
      <c r="AK1439" s="136"/>
    </row>
    <row r="1440" spans="18:37">
      <c r="R1440" s="136"/>
      <c r="S1440" s="136"/>
      <c r="Z1440" s="136"/>
      <c r="AA1440" s="136"/>
      <c r="AH1440" s="136"/>
      <c r="AI1440" s="136"/>
      <c r="AJ1440" s="137"/>
      <c r="AK1440" s="136"/>
    </row>
    <row r="1441" spans="18:37">
      <c r="R1441" s="136"/>
      <c r="S1441" s="136"/>
      <c r="Z1441" s="136"/>
      <c r="AA1441" s="136"/>
      <c r="AH1441" s="136"/>
      <c r="AI1441" s="136"/>
      <c r="AJ1441" s="137"/>
      <c r="AK1441" s="136"/>
    </row>
    <row r="1442" spans="18:37">
      <c r="R1442" s="136"/>
      <c r="S1442" s="136"/>
      <c r="Z1442" s="136"/>
      <c r="AA1442" s="136"/>
      <c r="AH1442" s="136"/>
      <c r="AI1442" s="136"/>
      <c r="AJ1442" s="137"/>
      <c r="AK1442" s="136"/>
    </row>
    <row r="1443" spans="18:37">
      <c r="R1443" s="136"/>
      <c r="S1443" s="136"/>
      <c r="Z1443" s="136"/>
      <c r="AA1443" s="136"/>
      <c r="AH1443" s="136"/>
      <c r="AI1443" s="136"/>
      <c r="AJ1443" s="137"/>
      <c r="AK1443" s="136"/>
    </row>
    <row r="1444" spans="18:37">
      <c r="R1444" s="136"/>
      <c r="S1444" s="136"/>
      <c r="Z1444" s="136"/>
      <c r="AA1444" s="136"/>
      <c r="AH1444" s="136"/>
      <c r="AI1444" s="136"/>
      <c r="AJ1444" s="137"/>
      <c r="AK1444" s="136"/>
    </row>
    <row r="1445" spans="18:37">
      <c r="R1445" s="136"/>
      <c r="S1445" s="136"/>
      <c r="Z1445" s="136"/>
      <c r="AA1445" s="136"/>
      <c r="AH1445" s="136"/>
      <c r="AI1445" s="136"/>
      <c r="AJ1445" s="137"/>
      <c r="AK1445" s="136"/>
    </row>
    <row r="1446" spans="18:37">
      <c r="R1446" s="136"/>
      <c r="S1446" s="136"/>
      <c r="Z1446" s="136"/>
      <c r="AA1446" s="136"/>
      <c r="AH1446" s="136"/>
      <c r="AI1446" s="136"/>
      <c r="AJ1446" s="137"/>
      <c r="AK1446" s="136"/>
    </row>
    <row r="1447" spans="18:37">
      <c r="R1447" s="136"/>
      <c r="S1447" s="136"/>
      <c r="Z1447" s="136"/>
      <c r="AA1447" s="136"/>
      <c r="AH1447" s="136"/>
      <c r="AI1447" s="136"/>
      <c r="AJ1447" s="137"/>
      <c r="AK1447" s="136"/>
    </row>
    <row r="1448" spans="18:37">
      <c r="R1448" s="136"/>
      <c r="S1448" s="136"/>
      <c r="Z1448" s="136"/>
      <c r="AA1448" s="136"/>
      <c r="AH1448" s="136"/>
      <c r="AI1448" s="136"/>
      <c r="AJ1448" s="137"/>
      <c r="AK1448" s="136"/>
    </row>
    <row r="1449" spans="18:37">
      <c r="R1449" s="136"/>
      <c r="S1449" s="136"/>
      <c r="Z1449" s="136"/>
      <c r="AA1449" s="136"/>
      <c r="AH1449" s="136"/>
      <c r="AI1449" s="136"/>
      <c r="AJ1449" s="137"/>
      <c r="AK1449" s="136"/>
    </row>
    <row r="1450" spans="18:37">
      <c r="R1450" s="136"/>
      <c r="S1450" s="136"/>
      <c r="Z1450" s="136"/>
      <c r="AA1450" s="136"/>
      <c r="AH1450" s="136"/>
      <c r="AI1450" s="136"/>
      <c r="AJ1450" s="137"/>
      <c r="AK1450" s="136"/>
    </row>
    <row r="1451" spans="18:37">
      <c r="R1451" s="136"/>
      <c r="S1451" s="136"/>
      <c r="Z1451" s="136"/>
      <c r="AA1451" s="136"/>
      <c r="AH1451" s="136"/>
      <c r="AI1451" s="136"/>
      <c r="AJ1451" s="137"/>
      <c r="AK1451" s="136"/>
    </row>
    <row r="1452" spans="18:37">
      <c r="R1452" s="136"/>
      <c r="S1452" s="136"/>
      <c r="Z1452" s="136"/>
      <c r="AA1452" s="136"/>
      <c r="AH1452" s="136"/>
      <c r="AI1452" s="136"/>
      <c r="AJ1452" s="137"/>
      <c r="AK1452" s="136"/>
    </row>
    <row r="1453" spans="18:37">
      <c r="R1453" s="136"/>
      <c r="S1453" s="136"/>
      <c r="Z1453" s="136"/>
      <c r="AA1453" s="136"/>
      <c r="AH1453" s="136"/>
      <c r="AI1453" s="136"/>
      <c r="AJ1453" s="137"/>
      <c r="AK1453" s="136"/>
    </row>
    <row r="1454" spans="18:37">
      <c r="R1454" s="136"/>
      <c r="S1454" s="136"/>
      <c r="Z1454" s="136"/>
      <c r="AA1454" s="136"/>
      <c r="AH1454" s="136"/>
      <c r="AI1454" s="136"/>
      <c r="AJ1454" s="137"/>
      <c r="AK1454" s="136"/>
    </row>
    <row r="1455" spans="18:37">
      <c r="R1455" s="136"/>
      <c r="S1455" s="136"/>
      <c r="Z1455" s="136"/>
      <c r="AA1455" s="136"/>
      <c r="AH1455" s="136"/>
      <c r="AI1455" s="136"/>
      <c r="AJ1455" s="137"/>
      <c r="AK1455" s="136"/>
    </row>
    <row r="1456" spans="18:37">
      <c r="R1456" s="136"/>
      <c r="S1456" s="136"/>
      <c r="Z1456" s="136"/>
      <c r="AA1456" s="136"/>
      <c r="AH1456" s="136"/>
      <c r="AI1456" s="136"/>
      <c r="AJ1456" s="137"/>
      <c r="AK1456" s="136"/>
    </row>
    <row r="1457" spans="18:37">
      <c r="R1457" s="136"/>
      <c r="S1457" s="136"/>
      <c r="Z1457" s="136"/>
      <c r="AA1457" s="136"/>
      <c r="AH1457" s="136"/>
      <c r="AI1457" s="136"/>
      <c r="AJ1457" s="137"/>
      <c r="AK1457" s="136"/>
    </row>
    <row r="1458" spans="18:37">
      <c r="R1458" s="136"/>
      <c r="S1458" s="136"/>
      <c r="Z1458" s="136"/>
      <c r="AA1458" s="136"/>
      <c r="AH1458" s="136"/>
      <c r="AI1458" s="136"/>
      <c r="AJ1458" s="137"/>
      <c r="AK1458" s="136"/>
    </row>
    <row r="1459" spans="18:37">
      <c r="R1459" s="136"/>
      <c r="S1459" s="136"/>
      <c r="Z1459" s="136"/>
      <c r="AA1459" s="136"/>
      <c r="AH1459" s="136"/>
      <c r="AI1459" s="136"/>
      <c r="AJ1459" s="137"/>
      <c r="AK1459" s="136"/>
    </row>
    <row r="1460" spans="18:37">
      <c r="R1460" s="136"/>
      <c r="S1460" s="136"/>
      <c r="Z1460" s="136"/>
      <c r="AA1460" s="136"/>
      <c r="AH1460" s="136"/>
      <c r="AI1460" s="136"/>
      <c r="AJ1460" s="137"/>
      <c r="AK1460" s="136"/>
    </row>
    <row r="1461" spans="18:37">
      <c r="R1461" s="136"/>
      <c r="S1461" s="136"/>
      <c r="Z1461" s="136"/>
      <c r="AA1461" s="136"/>
      <c r="AH1461" s="136"/>
      <c r="AI1461" s="136"/>
      <c r="AJ1461" s="137"/>
      <c r="AK1461" s="136"/>
    </row>
    <row r="1462" spans="18:37">
      <c r="R1462" s="136"/>
      <c r="S1462" s="136"/>
      <c r="Z1462" s="136"/>
      <c r="AA1462" s="136"/>
      <c r="AH1462" s="136"/>
      <c r="AI1462" s="136"/>
      <c r="AJ1462" s="137"/>
      <c r="AK1462" s="136"/>
    </row>
    <row r="1463" spans="18:37">
      <c r="R1463" s="136"/>
      <c r="S1463" s="136"/>
      <c r="Z1463" s="136"/>
      <c r="AA1463" s="136"/>
      <c r="AH1463" s="136"/>
      <c r="AI1463" s="136"/>
      <c r="AJ1463" s="137"/>
      <c r="AK1463" s="136"/>
    </row>
    <row r="1464" spans="18:37">
      <c r="R1464" s="136"/>
      <c r="S1464" s="136"/>
      <c r="Z1464" s="136"/>
      <c r="AA1464" s="136"/>
      <c r="AH1464" s="136"/>
      <c r="AI1464" s="136"/>
      <c r="AJ1464" s="137"/>
      <c r="AK1464" s="136"/>
    </row>
    <row r="1465" spans="18:37">
      <c r="R1465" s="136"/>
      <c r="S1465" s="136"/>
      <c r="Z1465" s="136"/>
      <c r="AA1465" s="136"/>
      <c r="AH1465" s="136"/>
      <c r="AI1465" s="136"/>
      <c r="AJ1465" s="137"/>
      <c r="AK1465" s="136"/>
    </row>
    <row r="1466" spans="18:37">
      <c r="R1466" s="136"/>
      <c r="S1466" s="136"/>
      <c r="Z1466" s="136"/>
      <c r="AA1466" s="136"/>
      <c r="AH1466" s="136"/>
      <c r="AI1466" s="136"/>
      <c r="AJ1466" s="137"/>
      <c r="AK1466" s="136"/>
    </row>
    <row r="1467" spans="18:37">
      <c r="R1467" s="136"/>
      <c r="S1467" s="136"/>
      <c r="Z1467" s="136"/>
      <c r="AA1467" s="136"/>
      <c r="AH1467" s="136"/>
      <c r="AI1467" s="136"/>
      <c r="AJ1467" s="137"/>
      <c r="AK1467" s="136"/>
    </row>
    <row r="1468" spans="18:37">
      <c r="R1468" s="136"/>
      <c r="S1468" s="136"/>
      <c r="Z1468" s="136"/>
      <c r="AA1468" s="136"/>
      <c r="AH1468" s="136"/>
      <c r="AI1468" s="136"/>
      <c r="AJ1468" s="137"/>
      <c r="AK1468" s="136"/>
    </row>
    <row r="1469" spans="18:37">
      <c r="R1469" s="136"/>
      <c r="S1469" s="136"/>
      <c r="Z1469" s="136"/>
      <c r="AA1469" s="136"/>
      <c r="AH1469" s="136"/>
      <c r="AI1469" s="136"/>
      <c r="AJ1469" s="137"/>
      <c r="AK1469" s="136"/>
    </row>
    <row r="1470" spans="18:37">
      <c r="R1470" s="136"/>
      <c r="S1470" s="136"/>
      <c r="Z1470" s="136"/>
      <c r="AA1470" s="136"/>
      <c r="AH1470" s="136"/>
      <c r="AI1470" s="136"/>
      <c r="AJ1470" s="137"/>
      <c r="AK1470" s="136"/>
    </row>
    <row r="1471" spans="18:37">
      <c r="R1471" s="136"/>
      <c r="S1471" s="136"/>
      <c r="Z1471" s="136"/>
      <c r="AA1471" s="136"/>
      <c r="AH1471" s="136"/>
      <c r="AI1471" s="136"/>
      <c r="AJ1471" s="137"/>
      <c r="AK1471" s="136"/>
    </row>
    <row r="1472" spans="18:37">
      <c r="R1472" s="136"/>
      <c r="S1472" s="136"/>
      <c r="Z1472" s="136"/>
      <c r="AA1472" s="136"/>
      <c r="AH1472" s="136"/>
      <c r="AI1472" s="136"/>
      <c r="AJ1472" s="137"/>
      <c r="AK1472" s="136"/>
    </row>
    <row r="1473" spans="18:37">
      <c r="R1473" s="136"/>
      <c r="S1473" s="136"/>
      <c r="Z1473" s="136"/>
      <c r="AA1473" s="136"/>
      <c r="AH1473" s="136"/>
      <c r="AI1473" s="136"/>
      <c r="AJ1473" s="137"/>
      <c r="AK1473" s="136"/>
    </row>
    <row r="1474" spans="18:37">
      <c r="R1474" s="136"/>
      <c r="S1474" s="136"/>
      <c r="Z1474" s="136"/>
      <c r="AA1474" s="136"/>
      <c r="AH1474" s="136"/>
      <c r="AI1474" s="136"/>
      <c r="AJ1474" s="137"/>
      <c r="AK1474" s="136"/>
    </row>
    <row r="1475" spans="18:37">
      <c r="R1475" s="136"/>
      <c r="S1475" s="136"/>
      <c r="Z1475" s="136"/>
      <c r="AA1475" s="136"/>
      <c r="AH1475" s="136"/>
      <c r="AI1475" s="136"/>
      <c r="AJ1475" s="137"/>
      <c r="AK1475" s="136"/>
    </row>
    <row r="1476" spans="18:37">
      <c r="R1476" s="136"/>
      <c r="S1476" s="136"/>
      <c r="Z1476" s="136"/>
      <c r="AA1476" s="136"/>
      <c r="AH1476" s="136"/>
      <c r="AI1476" s="136"/>
      <c r="AJ1476" s="137"/>
      <c r="AK1476" s="136"/>
    </row>
    <row r="1477" spans="18:37">
      <c r="R1477" s="136"/>
      <c r="S1477" s="136"/>
      <c r="Z1477" s="136"/>
      <c r="AA1477" s="136"/>
      <c r="AH1477" s="136"/>
      <c r="AI1477" s="136"/>
      <c r="AJ1477" s="137"/>
      <c r="AK1477" s="136"/>
    </row>
    <row r="1478" spans="18:37">
      <c r="R1478" s="136"/>
      <c r="S1478" s="136"/>
      <c r="Z1478" s="136"/>
      <c r="AA1478" s="136"/>
      <c r="AH1478" s="136"/>
      <c r="AI1478" s="136"/>
      <c r="AJ1478" s="137"/>
      <c r="AK1478" s="136"/>
    </row>
    <row r="1479" spans="18:37">
      <c r="R1479" s="136"/>
      <c r="S1479" s="136"/>
      <c r="Z1479" s="136"/>
      <c r="AA1479" s="136"/>
      <c r="AH1479" s="136"/>
      <c r="AI1479" s="136"/>
      <c r="AJ1479" s="137"/>
      <c r="AK1479" s="136"/>
    </row>
    <row r="1480" spans="18:37">
      <c r="R1480" s="136"/>
      <c r="S1480" s="136"/>
      <c r="Z1480" s="136"/>
      <c r="AA1480" s="136"/>
      <c r="AH1480" s="136"/>
      <c r="AI1480" s="136"/>
      <c r="AJ1480" s="137"/>
      <c r="AK1480" s="136"/>
    </row>
    <row r="1481" spans="18:37">
      <c r="R1481" s="136"/>
      <c r="S1481" s="136"/>
      <c r="Z1481" s="136"/>
      <c r="AA1481" s="136"/>
      <c r="AH1481" s="136"/>
      <c r="AI1481" s="136"/>
      <c r="AJ1481" s="137"/>
      <c r="AK1481" s="136"/>
    </row>
    <row r="1482" spans="18:37">
      <c r="R1482" s="136"/>
      <c r="S1482" s="136"/>
      <c r="Z1482" s="136"/>
      <c r="AA1482" s="136"/>
      <c r="AH1482" s="136"/>
      <c r="AI1482" s="136"/>
      <c r="AJ1482" s="137"/>
      <c r="AK1482" s="136"/>
    </row>
    <row r="1483" spans="18:37">
      <c r="R1483" s="136"/>
      <c r="S1483" s="136"/>
      <c r="Z1483" s="136"/>
      <c r="AA1483" s="136"/>
      <c r="AH1483" s="136"/>
      <c r="AI1483" s="136"/>
      <c r="AJ1483" s="137"/>
      <c r="AK1483" s="136"/>
    </row>
    <row r="1484" spans="18:37">
      <c r="R1484" s="136"/>
      <c r="S1484" s="136"/>
      <c r="Z1484" s="136"/>
      <c r="AA1484" s="136"/>
      <c r="AH1484" s="136"/>
      <c r="AI1484" s="136"/>
      <c r="AJ1484" s="137"/>
      <c r="AK1484" s="136"/>
    </row>
    <row r="1485" spans="18:37">
      <c r="R1485" s="136"/>
      <c r="S1485" s="136"/>
      <c r="Z1485" s="136"/>
      <c r="AA1485" s="136"/>
      <c r="AH1485" s="136"/>
      <c r="AI1485" s="136"/>
      <c r="AJ1485" s="137"/>
      <c r="AK1485" s="136"/>
    </row>
    <row r="1486" spans="18:37">
      <c r="R1486" s="136"/>
      <c r="S1486" s="136"/>
      <c r="Z1486" s="136"/>
      <c r="AA1486" s="136"/>
      <c r="AH1486" s="136"/>
      <c r="AI1486" s="136"/>
      <c r="AJ1486" s="137"/>
      <c r="AK1486" s="136"/>
    </row>
    <row r="1487" spans="18:37">
      <c r="R1487" s="136"/>
      <c r="S1487" s="136"/>
      <c r="Z1487" s="136"/>
      <c r="AA1487" s="136"/>
      <c r="AH1487" s="136"/>
      <c r="AI1487" s="136"/>
      <c r="AJ1487" s="137"/>
      <c r="AK1487" s="136"/>
    </row>
    <row r="1488" spans="18:37">
      <c r="R1488" s="136"/>
      <c r="S1488" s="136"/>
      <c r="Z1488" s="136"/>
      <c r="AA1488" s="136"/>
      <c r="AH1488" s="136"/>
      <c r="AI1488" s="136"/>
      <c r="AJ1488" s="137"/>
      <c r="AK1488" s="136"/>
    </row>
    <row r="1489" spans="18:37">
      <c r="R1489" s="136"/>
      <c r="S1489" s="136"/>
      <c r="Z1489" s="136"/>
      <c r="AA1489" s="136"/>
      <c r="AH1489" s="136"/>
      <c r="AI1489" s="136"/>
      <c r="AJ1489" s="137"/>
      <c r="AK1489" s="136"/>
    </row>
    <row r="1490" spans="18:37">
      <c r="R1490" s="136"/>
      <c r="S1490" s="136"/>
      <c r="Z1490" s="136"/>
      <c r="AA1490" s="136"/>
      <c r="AH1490" s="136"/>
      <c r="AI1490" s="136"/>
      <c r="AJ1490" s="137"/>
      <c r="AK1490" s="136"/>
    </row>
    <row r="1491" spans="18:37">
      <c r="R1491" s="136"/>
      <c r="S1491" s="136"/>
      <c r="Z1491" s="136"/>
      <c r="AA1491" s="136"/>
      <c r="AH1491" s="136"/>
      <c r="AI1491" s="136"/>
      <c r="AJ1491" s="137"/>
      <c r="AK1491" s="136"/>
    </row>
    <row r="1492" spans="18:37">
      <c r="R1492" s="136"/>
      <c r="S1492" s="136"/>
      <c r="Z1492" s="136"/>
      <c r="AA1492" s="136"/>
      <c r="AH1492" s="136"/>
      <c r="AI1492" s="136"/>
      <c r="AJ1492" s="137"/>
      <c r="AK1492" s="136"/>
    </row>
    <row r="1493" spans="18:37">
      <c r="R1493" s="136"/>
      <c r="S1493" s="136"/>
      <c r="Z1493" s="136"/>
      <c r="AA1493" s="136"/>
      <c r="AH1493" s="136"/>
      <c r="AI1493" s="136"/>
      <c r="AJ1493" s="137"/>
      <c r="AK1493" s="136"/>
    </row>
    <row r="1494" spans="18:37">
      <c r="R1494" s="136"/>
      <c r="S1494" s="136"/>
      <c r="Z1494" s="136"/>
      <c r="AA1494" s="136"/>
      <c r="AH1494" s="136"/>
      <c r="AI1494" s="136"/>
      <c r="AJ1494" s="137"/>
      <c r="AK1494" s="136"/>
    </row>
    <row r="1495" spans="18:37">
      <c r="R1495" s="136"/>
      <c r="S1495" s="136"/>
      <c r="Z1495" s="136"/>
      <c r="AA1495" s="136"/>
      <c r="AH1495" s="136"/>
      <c r="AI1495" s="136"/>
      <c r="AJ1495" s="137"/>
      <c r="AK1495" s="136"/>
    </row>
    <row r="1496" spans="18:37">
      <c r="R1496" s="136"/>
      <c r="S1496" s="136"/>
      <c r="Z1496" s="136"/>
      <c r="AA1496" s="136"/>
      <c r="AH1496" s="136"/>
      <c r="AI1496" s="136"/>
      <c r="AJ1496" s="137"/>
      <c r="AK1496" s="136"/>
    </row>
    <row r="1497" spans="18:37">
      <c r="R1497" s="136"/>
      <c r="S1497" s="136"/>
      <c r="Z1497" s="136"/>
      <c r="AA1497" s="136"/>
      <c r="AH1497" s="136"/>
      <c r="AI1497" s="136"/>
      <c r="AJ1497" s="137"/>
      <c r="AK1497" s="136"/>
    </row>
    <row r="1498" spans="18:37">
      <c r="R1498" s="136"/>
      <c r="S1498" s="136"/>
      <c r="Z1498" s="136"/>
      <c r="AA1498" s="136"/>
      <c r="AH1498" s="136"/>
      <c r="AI1498" s="136"/>
      <c r="AJ1498" s="137"/>
      <c r="AK1498" s="136"/>
    </row>
    <row r="1499" spans="18:37">
      <c r="R1499" s="136"/>
      <c r="S1499" s="136"/>
      <c r="Z1499" s="136"/>
      <c r="AA1499" s="136"/>
      <c r="AH1499" s="136"/>
      <c r="AI1499" s="136"/>
      <c r="AJ1499" s="137"/>
      <c r="AK1499" s="136"/>
    </row>
    <row r="1500" spans="18:37">
      <c r="R1500" s="136"/>
      <c r="S1500" s="136"/>
      <c r="Z1500" s="136"/>
      <c r="AA1500" s="136"/>
      <c r="AH1500" s="136"/>
      <c r="AI1500" s="136"/>
      <c r="AJ1500" s="137"/>
      <c r="AK1500" s="136"/>
    </row>
    <row r="1501" spans="18:37">
      <c r="R1501" s="136"/>
      <c r="S1501" s="136"/>
      <c r="Z1501" s="136"/>
      <c r="AA1501" s="136"/>
      <c r="AH1501" s="136"/>
      <c r="AI1501" s="136"/>
      <c r="AJ1501" s="137"/>
      <c r="AK1501" s="136"/>
    </row>
    <row r="1502" spans="18:37">
      <c r="R1502" s="136"/>
      <c r="S1502" s="136"/>
      <c r="Z1502" s="136"/>
      <c r="AA1502" s="136"/>
      <c r="AH1502" s="136"/>
      <c r="AI1502" s="136"/>
      <c r="AJ1502" s="137"/>
      <c r="AK1502" s="136"/>
    </row>
    <row r="1503" spans="18:37">
      <c r="R1503" s="136"/>
      <c r="S1503" s="136"/>
      <c r="Z1503" s="136"/>
      <c r="AA1503" s="136"/>
      <c r="AH1503" s="136"/>
      <c r="AI1503" s="136"/>
      <c r="AJ1503" s="137"/>
      <c r="AK1503" s="136"/>
    </row>
    <row r="1504" spans="18:37">
      <c r="R1504" s="136"/>
      <c r="S1504" s="136"/>
      <c r="Z1504" s="136"/>
      <c r="AA1504" s="136"/>
      <c r="AH1504" s="136"/>
      <c r="AI1504" s="136"/>
      <c r="AJ1504" s="137"/>
      <c r="AK1504" s="136"/>
    </row>
    <row r="1505" spans="18:37">
      <c r="R1505" s="136"/>
      <c r="S1505" s="136"/>
      <c r="Z1505" s="136"/>
      <c r="AA1505" s="136"/>
      <c r="AH1505" s="136"/>
      <c r="AI1505" s="136"/>
      <c r="AJ1505" s="137"/>
      <c r="AK1505" s="136"/>
    </row>
    <row r="1506" spans="18:37">
      <c r="R1506" s="136"/>
      <c r="S1506" s="136"/>
      <c r="Z1506" s="136"/>
      <c r="AA1506" s="136"/>
      <c r="AH1506" s="136"/>
      <c r="AI1506" s="136"/>
      <c r="AJ1506" s="137"/>
      <c r="AK1506" s="136"/>
    </row>
    <row r="1507" spans="18:37">
      <c r="R1507" s="136"/>
      <c r="S1507" s="136"/>
      <c r="Z1507" s="136"/>
      <c r="AA1507" s="136"/>
      <c r="AH1507" s="136"/>
      <c r="AI1507" s="136"/>
      <c r="AJ1507" s="137"/>
      <c r="AK1507" s="136"/>
    </row>
    <row r="1508" spans="18:37">
      <c r="R1508" s="136"/>
      <c r="S1508" s="136"/>
      <c r="Z1508" s="136"/>
      <c r="AA1508" s="136"/>
      <c r="AH1508" s="136"/>
      <c r="AI1508" s="136"/>
      <c r="AJ1508" s="137"/>
      <c r="AK1508" s="136"/>
    </row>
    <row r="1509" spans="18:37">
      <c r="R1509" s="136"/>
      <c r="S1509" s="136"/>
      <c r="Z1509" s="136"/>
      <c r="AA1509" s="136"/>
      <c r="AH1509" s="136"/>
      <c r="AI1509" s="136"/>
      <c r="AJ1509" s="137"/>
      <c r="AK1509" s="136"/>
    </row>
    <row r="1510" spans="18:37">
      <c r="R1510" s="136"/>
      <c r="S1510" s="136"/>
      <c r="Z1510" s="136"/>
      <c r="AA1510" s="136"/>
      <c r="AH1510" s="136"/>
      <c r="AI1510" s="136"/>
      <c r="AJ1510" s="137"/>
      <c r="AK1510" s="136"/>
    </row>
    <row r="1511" spans="18:37">
      <c r="R1511" s="136"/>
      <c r="S1511" s="136"/>
      <c r="Z1511" s="136"/>
      <c r="AA1511" s="136"/>
      <c r="AH1511" s="136"/>
      <c r="AI1511" s="136"/>
      <c r="AJ1511" s="137"/>
      <c r="AK1511" s="136"/>
    </row>
    <row r="1512" spans="18:37">
      <c r="R1512" s="136"/>
      <c r="S1512" s="136"/>
      <c r="Z1512" s="136"/>
      <c r="AA1512" s="136"/>
      <c r="AH1512" s="136"/>
      <c r="AI1512" s="136"/>
      <c r="AJ1512" s="137"/>
      <c r="AK1512" s="136"/>
    </row>
    <row r="1513" spans="18:37">
      <c r="R1513" s="136"/>
      <c r="S1513" s="136"/>
      <c r="Z1513" s="136"/>
      <c r="AA1513" s="136"/>
      <c r="AH1513" s="136"/>
      <c r="AI1513" s="136"/>
      <c r="AJ1513" s="137"/>
      <c r="AK1513" s="136"/>
    </row>
    <row r="1514" spans="18:37">
      <c r="R1514" s="136"/>
      <c r="S1514" s="136"/>
      <c r="Z1514" s="136"/>
      <c r="AA1514" s="136"/>
      <c r="AH1514" s="136"/>
      <c r="AI1514" s="136"/>
      <c r="AJ1514" s="137"/>
      <c r="AK1514" s="136"/>
    </row>
    <row r="1515" spans="18:37">
      <c r="R1515" s="136"/>
      <c r="S1515" s="136"/>
      <c r="Z1515" s="136"/>
      <c r="AA1515" s="136"/>
      <c r="AH1515" s="136"/>
      <c r="AI1515" s="136"/>
      <c r="AJ1515" s="137"/>
      <c r="AK1515" s="136"/>
    </row>
    <row r="1516" spans="18:37">
      <c r="R1516" s="136"/>
      <c r="S1516" s="136"/>
      <c r="Z1516" s="136"/>
      <c r="AA1516" s="136"/>
      <c r="AH1516" s="136"/>
      <c r="AI1516" s="136"/>
      <c r="AJ1516" s="137"/>
      <c r="AK1516" s="136"/>
    </row>
    <row r="1517" spans="18:37">
      <c r="R1517" s="136"/>
      <c r="S1517" s="136"/>
      <c r="Z1517" s="136"/>
      <c r="AA1517" s="136"/>
      <c r="AH1517" s="136"/>
      <c r="AI1517" s="136"/>
      <c r="AJ1517" s="137"/>
      <c r="AK1517" s="136"/>
    </row>
    <row r="1518" spans="18:37">
      <c r="R1518" s="136"/>
      <c r="S1518" s="136"/>
      <c r="Z1518" s="136"/>
      <c r="AA1518" s="136"/>
      <c r="AH1518" s="136"/>
      <c r="AI1518" s="136"/>
      <c r="AJ1518" s="137"/>
      <c r="AK1518" s="136"/>
    </row>
    <row r="1519" spans="18:37">
      <c r="R1519" s="136"/>
      <c r="S1519" s="136"/>
      <c r="Z1519" s="136"/>
      <c r="AA1519" s="136"/>
      <c r="AH1519" s="136"/>
      <c r="AI1519" s="136"/>
      <c r="AJ1519" s="137"/>
      <c r="AK1519" s="136"/>
    </row>
    <row r="1520" spans="18:37">
      <c r="R1520" s="136"/>
      <c r="S1520" s="136"/>
      <c r="Z1520" s="136"/>
      <c r="AA1520" s="136"/>
      <c r="AH1520" s="136"/>
      <c r="AI1520" s="136"/>
      <c r="AJ1520" s="137"/>
      <c r="AK1520" s="136"/>
    </row>
    <row r="1521" spans="18:37">
      <c r="R1521" s="136"/>
      <c r="S1521" s="136"/>
      <c r="Z1521" s="136"/>
      <c r="AA1521" s="136"/>
      <c r="AH1521" s="136"/>
      <c r="AI1521" s="136"/>
      <c r="AJ1521" s="137"/>
      <c r="AK1521" s="136"/>
    </row>
    <row r="1522" spans="18:37">
      <c r="R1522" s="136"/>
      <c r="S1522" s="136"/>
      <c r="Z1522" s="136"/>
      <c r="AA1522" s="136"/>
      <c r="AH1522" s="136"/>
      <c r="AI1522" s="136"/>
      <c r="AJ1522" s="137"/>
      <c r="AK1522" s="136"/>
    </row>
    <row r="1523" spans="18:37">
      <c r="R1523" s="136"/>
      <c r="S1523" s="136"/>
      <c r="Z1523" s="136"/>
      <c r="AA1523" s="136"/>
      <c r="AH1523" s="136"/>
      <c r="AI1523" s="136"/>
      <c r="AJ1523" s="137"/>
      <c r="AK1523" s="136"/>
    </row>
    <row r="1524" spans="18:37">
      <c r="R1524" s="136"/>
      <c r="S1524" s="136"/>
      <c r="Z1524" s="136"/>
      <c r="AA1524" s="136"/>
      <c r="AH1524" s="136"/>
      <c r="AI1524" s="136"/>
      <c r="AJ1524" s="137"/>
      <c r="AK1524" s="136"/>
    </row>
    <row r="1525" spans="18:37">
      <c r="R1525" s="136"/>
      <c r="S1525" s="136"/>
      <c r="Z1525" s="136"/>
      <c r="AA1525" s="136"/>
      <c r="AH1525" s="136"/>
      <c r="AI1525" s="136"/>
      <c r="AJ1525" s="137"/>
      <c r="AK1525" s="136"/>
    </row>
    <row r="1526" spans="18:37">
      <c r="R1526" s="136"/>
      <c r="S1526" s="136"/>
      <c r="Z1526" s="136"/>
      <c r="AA1526" s="136"/>
      <c r="AH1526" s="136"/>
      <c r="AI1526" s="136"/>
      <c r="AJ1526" s="137"/>
      <c r="AK1526" s="136"/>
    </row>
    <row r="1527" spans="18:37">
      <c r="R1527" s="136"/>
      <c r="S1527" s="136"/>
      <c r="Z1527" s="136"/>
      <c r="AA1527" s="136"/>
      <c r="AH1527" s="136"/>
      <c r="AI1527" s="136"/>
      <c r="AJ1527" s="137"/>
      <c r="AK1527" s="136"/>
    </row>
    <row r="1528" spans="18:37">
      <c r="R1528" s="136"/>
      <c r="S1528" s="136"/>
      <c r="Z1528" s="136"/>
      <c r="AA1528" s="136"/>
      <c r="AH1528" s="136"/>
      <c r="AI1528" s="136"/>
      <c r="AJ1528" s="137"/>
      <c r="AK1528" s="136"/>
    </row>
    <row r="1529" spans="18:37">
      <c r="R1529" s="136"/>
      <c r="S1529" s="136"/>
      <c r="Z1529" s="136"/>
      <c r="AA1529" s="136"/>
      <c r="AH1529" s="136"/>
      <c r="AI1529" s="136"/>
      <c r="AJ1529" s="137"/>
      <c r="AK1529" s="136"/>
    </row>
    <row r="1530" spans="18:37">
      <c r="R1530" s="136"/>
      <c r="S1530" s="136"/>
      <c r="Z1530" s="136"/>
      <c r="AA1530" s="136"/>
      <c r="AH1530" s="136"/>
      <c r="AI1530" s="136"/>
      <c r="AJ1530" s="137"/>
      <c r="AK1530" s="136"/>
    </row>
    <row r="1531" spans="18:37">
      <c r="R1531" s="136"/>
      <c r="S1531" s="136"/>
      <c r="Z1531" s="136"/>
      <c r="AA1531" s="136"/>
      <c r="AH1531" s="136"/>
      <c r="AI1531" s="136"/>
      <c r="AJ1531" s="137"/>
      <c r="AK1531" s="136"/>
    </row>
    <row r="1532" spans="18:37">
      <c r="R1532" s="136"/>
      <c r="S1532" s="136"/>
      <c r="Z1532" s="136"/>
      <c r="AA1532" s="136"/>
      <c r="AH1532" s="136"/>
      <c r="AI1532" s="136"/>
      <c r="AJ1532" s="137"/>
      <c r="AK1532" s="136"/>
    </row>
    <row r="1533" spans="18:37">
      <c r="R1533" s="136"/>
      <c r="S1533" s="136"/>
      <c r="Z1533" s="136"/>
      <c r="AA1533" s="136"/>
      <c r="AH1533" s="136"/>
      <c r="AI1533" s="136"/>
      <c r="AJ1533" s="137"/>
      <c r="AK1533" s="136"/>
    </row>
    <row r="1534" spans="18:37">
      <c r="R1534" s="136"/>
      <c r="S1534" s="136"/>
      <c r="Z1534" s="136"/>
      <c r="AA1534" s="136"/>
      <c r="AH1534" s="136"/>
      <c r="AI1534" s="136"/>
      <c r="AJ1534" s="137"/>
      <c r="AK1534" s="136"/>
    </row>
    <row r="1535" spans="18:37">
      <c r="R1535" s="136"/>
      <c r="S1535" s="136"/>
      <c r="Z1535" s="136"/>
      <c r="AA1535" s="136"/>
      <c r="AH1535" s="136"/>
      <c r="AI1535" s="136"/>
      <c r="AJ1535" s="137"/>
      <c r="AK1535" s="136"/>
    </row>
    <row r="1536" spans="18:37">
      <c r="R1536" s="136"/>
      <c r="S1536" s="136"/>
      <c r="Z1536" s="136"/>
      <c r="AA1536" s="136"/>
      <c r="AH1536" s="136"/>
      <c r="AI1536" s="136"/>
      <c r="AJ1536" s="137"/>
      <c r="AK1536" s="136"/>
    </row>
    <row r="1537" spans="18:37">
      <c r="R1537" s="136"/>
      <c r="S1537" s="136"/>
      <c r="Z1537" s="136"/>
      <c r="AA1537" s="136"/>
      <c r="AH1537" s="136"/>
      <c r="AI1537" s="136"/>
      <c r="AJ1537" s="137"/>
      <c r="AK1537" s="136"/>
    </row>
    <row r="1538" spans="18:37">
      <c r="R1538" s="136"/>
      <c r="S1538" s="136"/>
      <c r="Z1538" s="136"/>
      <c r="AA1538" s="136"/>
      <c r="AH1538" s="136"/>
      <c r="AI1538" s="136"/>
      <c r="AJ1538" s="137"/>
      <c r="AK1538" s="136"/>
    </row>
    <row r="1539" spans="18:37">
      <c r="R1539" s="136"/>
      <c r="S1539" s="136"/>
      <c r="Z1539" s="136"/>
      <c r="AA1539" s="136"/>
      <c r="AH1539" s="136"/>
      <c r="AI1539" s="136"/>
      <c r="AJ1539" s="137"/>
      <c r="AK1539" s="136"/>
    </row>
    <row r="1540" spans="18:37">
      <c r="R1540" s="136"/>
      <c r="S1540" s="136"/>
      <c r="Z1540" s="136"/>
      <c r="AA1540" s="136"/>
      <c r="AH1540" s="136"/>
      <c r="AI1540" s="136"/>
      <c r="AJ1540" s="137"/>
      <c r="AK1540" s="136"/>
    </row>
    <row r="1541" spans="18:37">
      <c r="R1541" s="136"/>
      <c r="S1541" s="136"/>
      <c r="Z1541" s="136"/>
      <c r="AA1541" s="136"/>
      <c r="AH1541" s="136"/>
      <c r="AI1541" s="136"/>
      <c r="AJ1541" s="137"/>
      <c r="AK1541" s="136"/>
    </row>
    <row r="1542" spans="18:37">
      <c r="R1542" s="136"/>
      <c r="S1542" s="136"/>
      <c r="Z1542" s="136"/>
      <c r="AA1542" s="136"/>
      <c r="AH1542" s="136"/>
      <c r="AI1542" s="136"/>
      <c r="AJ1542" s="137"/>
      <c r="AK1542" s="136"/>
    </row>
    <row r="1543" spans="18:37">
      <c r="R1543" s="136"/>
      <c r="S1543" s="136"/>
      <c r="Z1543" s="136"/>
      <c r="AA1543" s="136"/>
      <c r="AH1543" s="136"/>
      <c r="AI1543" s="136"/>
      <c r="AJ1543" s="137"/>
      <c r="AK1543" s="136"/>
    </row>
    <row r="1544" spans="18:37">
      <c r="R1544" s="136"/>
      <c r="S1544" s="136"/>
      <c r="Z1544" s="136"/>
      <c r="AA1544" s="136"/>
      <c r="AH1544" s="136"/>
      <c r="AI1544" s="136"/>
      <c r="AJ1544" s="137"/>
      <c r="AK1544" s="136"/>
    </row>
    <row r="1545" spans="18:37">
      <c r="R1545" s="136"/>
      <c r="S1545" s="136"/>
      <c r="Z1545" s="136"/>
      <c r="AA1545" s="136"/>
      <c r="AH1545" s="136"/>
      <c r="AI1545" s="136"/>
      <c r="AJ1545" s="137"/>
      <c r="AK1545" s="136"/>
    </row>
    <row r="1546" spans="18:37">
      <c r="R1546" s="136"/>
      <c r="S1546" s="136"/>
      <c r="Z1546" s="136"/>
      <c r="AA1546" s="136"/>
      <c r="AH1546" s="136"/>
      <c r="AI1546" s="136"/>
      <c r="AJ1546" s="137"/>
      <c r="AK1546" s="136"/>
    </row>
    <row r="1547" spans="18:37">
      <c r="R1547" s="136"/>
      <c r="S1547" s="136"/>
      <c r="Z1547" s="136"/>
      <c r="AA1547" s="136"/>
      <c r="AH1547" s="136"/>
      <c r="AI1547" s="136"/>
      <c r="AJ1547" s="137"/>
      <c r="AK1547" s="136"/>
    </row>
    <row r="1548" spans="18:37">
      <c r="R1548" s="136"/>
      <c r="S1548" s="136"/>
      <c r="Z1548" s="136"/>
      <c r="AA1548" s="136"/>
      <c r="AH1548" s="136"/>
      <c r="AI1548" s="136"/>
      <c r="AJ1548" s="137"/>
      <c r="AK1548" s="136"/>
    </row>
    <row r="1549" spans="18:37">
      <c r="R1549" s="136"/>
      <c r="S1549" s="136"/>
      <c r="Z1549" s="136"/>
      <c r="AA1549" s="136"/>
      <c r="AH1549" s="136"/>
      <c r="AI1549" s="136"/>
      <c r="AJ1549" s="137"/>
      <c r="AK1549" s="136"/>
    </row>
    <row r="1550" spans="18:37">
      <c r="R1550" s="136"/>
      <c r="S1550" s="136"/>
      <c r="Z1550" s="136"/>
      <c r="AA1550" s="136"/>
      <c r="AH1550" s="136"/>
      <c r="AI1550" s="136"/>
      <c r="AJ1550" s="137"/>
      <c r="AK1550" s="136"/>
    </row>
    <row r="1551" spans="18:37">
      <c r="R1551" s="136"/>
      <c r="S1551" s="136"/>
      <c r="Z1551" s="136"/>
      <c r="AA1551" s="136"/>
      <c r="AH1551" s="136"/>
      <c r="AI1551" s="136"/>
      <c r="AJ1551" s="137"/>
      <c r="AK1551" s="136"/>
    </row>
    <row r="1552" spans="18:37">
      <c r="R1552" s="136"/>
      <c r="S1552" s="136"/>
      <c r="Z1552" s="136"/>
      <c r="AA1552" s="136"/>
      <c r="AH1552" s="136"/>
      <c r="AI1552" s="136"/>
      <c r="AJ1552" s="137"/>
      <c r="AK1552" s="136"/>
    </row>
    <row r="1553" spans="18:37">
      <c r="R1553" s="136"/>
      <c r="S1553" s="136"/>
      <c r="Z1553" s="136"/>
      <c r="AA1553" s="136"/>
      <c r="AH1553" s="136"/>
      <c r="AI1553" s="136"/>
      <c r="AJ1553" s="137"/>
      <c r="AK1553" s="136"/>
    </row>
    <row r="1554" spans="18:37">
      <c r="R1554" s="136"/>
      <c r="S1554" s="136"/>
      <c r="Z1554" s="136"/>
      <c r="AA1554" s="136"/>
      <c r="AH1554" s="136"/>
      <c r="AI1554" s="136"/>
      <c r="AJ1554" s="137"/>
      <c r="AK1554" s="136"/>
    </row>
    <row r="1555" spans="18:37">
      <c r="R1555" s="136"/>
      <c r="S1555" s="136"/>
      <c r="Z1555" s="136"/>
      <c r="AA1555" s="136"/>
      <c r="AH1555" s="136"/>
      <c r="AI1555" s="136"/>
      <c r="AJ1555" s="137"/>
      <c r="AK1555" s="136"/>
    </row>
    <row r="1556" spans="18:37">
      <c r="R1556" s="136"/>
      <c r="S1556" s="136"/>
      <c r="Z1556" s="136"/>
      <c r="AA1556" s="136"/>
      <c r="AH1556" s="136"/>
      <c r="AI1556" s="136"/>
      <c r="AJ1556" s="137"/>
      <c r="AK1556" s="136"/>
    </row>
    <row r="1557" spans="18:37">
      <c r="R1557" s="136"/>
      <c r="S1557" s="136"/>
      <c r="Z1557" s="136"/>
      <c r="AA1557" s="136"/>
      <c r="AH1557" s="136"/>
      <c r="AI1557" s="136"/>
      <c r="AJ1557" s="137"/>
      <c r="AK1557" s="136"/>
    </row>
    <row r="1558" spans="18:37">
      <c r="R1558" s="136"/>
      <c r="S1558" s="136"/>
      <c r="Z1558" s="136"/>
      <c r="AA1558" s="136"/>
      <c r="AH1558" s="136"/>
      <c r="AI1558" s="136"/>
      <c r="AJ1558" s="137"/>
      <c r="AK1558" s="136"/>
    </row>
    <row r="1559" spans="18:37">
      <c r="R1559" s="136"/>
      <c r="S1559" s="136"/>
      <c r="Z1559" s="136"/>
      <c r="AA1559" s="136"/>
      <c r="AH1559" s="136"/>
      <c r="AI1559" s="136"/>
      <c r="AJ1559" s="137"/>
      <c r="AK1559" s="136"/>
    </row>
    <row r="1560" spans="18:37">
      <c r="R1560" s="136"/>
      <c r="S1560" s="136"/>
      <c r="Z1560" s="136"/>
      <c r="AA1560" s="136"/>
      <c r="AH1560" s="136"/>
      <c r="AI1560" s="136"/>
      <c r="AJ1560" s="137"/>
      <c r="AK1560" s="136"/>
    </row>
    <row r="1561" spans="18:37">
      <c r="R1561" s="136"/>
      <c r="S1561" s="136"/>
      <c r="Z1561" s="136"/>
      <c r="AA1561" s="136"/>
      <c r="AH1561" s="136"/>
      <c r="AI1561" s="136"/>
      <c r="AJ1561" s="137"/>
      <c r="AK1561" s="136"/>
    </row>
    <row r="1562" spans="18:37">
      <c r="R1562" s="136"/>
      <c r="S1562" s="136"/>
      <c r="Z1562" s="136"/>
      <c r="AA1562" s="136"/>
      <c r="AH1562" s="136"/>
      <c r="AI1562" s="136"/>
      <c r="AJ1562" s="137"/>
      <c r="AK1562" s="136"/>
    </row>
    <row r="1563" spans="18:37">
      <c r="R1563" s="136"/>
      <c r="S1563" s="136"/>
      <c r="Z1563" s="136"/>
      <c r="AA1563" s="136"/>
      <c r="AH1563" s="136"/>
      <c r="AI1563" s="136"/>
      <c r="AJ1563" s="137"/>
      <c r="AK1563" s="136"/>
    </row>
    <row r="1564" spans="18:37">
      <c r="R1564" s="136"/>
      <c r="S1564" s="136"/>
      <c r="Z1564" s="136"/>
      <c r="AA1564" s="136"/>
      <c r="AH1564" s="136"/>
      <c r="AI1564" s="136"/>
      <c r="AJ1564" s="137"/>
      <c r="AK1564" s="136"/>
    </row>
    <row r="1565" spans="18:37">
      <c r="R1565" s="136"/>
      <c r="S1565" s="136"/>
      <c r="Z1565" s="136"/>
      <c r="AA1565" s="136"/>
      <c r="AH1565" s="136"/>
      <c r="AI1565" s="136"/>
      <c r="AJ1565" s="137"/>
      <c r="AK1565" s="136"/>
    </row>
    <row r="1566" spans="18:37">
      <c r="R1566" s="136"/>
      <c r="S1566" s="136"/>
      <c r="Z1566" s="136"/>
      <c r="AA1566" s="136"/>
      <c r="AH1566" s="136"/>
      <c r="AI1566" s="136"/>
      <c r="AJ1566" s="137"/>
      <c r="AK1566" s="136"/>
    </row>
    <row r="1567" spans="18:37">
      <c r="R1567" s="136"/>
      <c r="S1567" s="136"/>
      <c r="Z1567" s="136"/>
      <c r="AA1567" s="136"/>
      <c r="AH1567" s="136"/>
      <c r="AI1567" s="136"/>
      <c r="AJ1567" s="137"/>
      <c r="AK1567" s="136"/>
    </row>
    <row r="1568" spans="18:37">
      <c r="R1568" s="136"/>
      <c r="S1568" s="136"/>
      <c r="Z1568" s="136"/>
      <c r="AA1568" s="136"/>
      <c r="AH1568" s="136"/>
      <c r="AI1568" s="136"/>
      <c r="AJ1568" s="137"/>
      <c r="AK1568" s="136"/>
    </row>
    <row r="1569" spans="18:37">
      <c r="R1569" s="136"/>
      <c r="S1569" s="136"/>
      <c r="Z1569" s="136"/>
      <c r="AA1569" s="136"/>
      <c r="AH1569" s="136"/>
      <c r="AI1569" s="136"/>
      <c r="AJ1569" s="137"/>
      <c r="AK1569" s="136"/>
    </row>
    <row r="1570" spans="18:37">
      <c r="R1570" s="136"/>
      <c r="S1570" s="136"/>
      <c r="Z1570" s="136"/>
      <c r="AA1570" s="136"/>
      <c r="AH1570" s="136"/>
      <c r="AI1570" s="136"/>
      <c r="AJ1570" s="137"/>
      <c r="AK1570" s="136"/>
    </row>
    <row r="1571" spans="18:37">
      <c r="R1571" s="136"/>
      <c r="S1571" s="136"/>
      <c r="Z1571" s="136"/>
      <c r="AA1571" s="136"/>
      <c r="AH1571" s="136"/>
      <c r="AI1571" s="136"/>
      <c r="AJ1571" s="137"/>
      <c r="AK1571" s="136"/>
    </row>
    <row r="1572" spans="18:37">
      <c r="R1572" s="136"/>
      <c r="S1572" s="136"/>
      <c r="Z1572" s="136"/>
      <c r="AA1572" s="136"/>
      <c r="AH1572" s="136"/>
      <c r="AI1572" s="136"/>
      <c r="AJ1572" s="137"/>
      <c r="AK1572" s="136"/>
    </row>
    <row r="1573" spans="18:37">
      <c r="R1573" s="136"/>
      <c r="S1573" s="136"/>
      <c r="Z1573" s="136"/>
      <c r="AA1573" s="136"/>
      <c r="AH1573" s="136"/>
      <c r="AI1573" s="136"/>
      <c r="AJ1573" s="137"/>
      <c r="AK1573" s="136"/>
    </row>
    <row r="1574" spans="18:37">
      <c r="R1574" s="136"/>
      <c r="S1574" s="136"/>
      <c r="Z1574" s="136"/>
      <c r="AA1574" s="136"/>
      <c r="AH1574" s="136"/>
      <c r="AI1574" s="136"/>
      <c r="AJ1574" s="137"/>
      <c r="AK1574" s="136"/>
    </row>
    <row r="1575" spans="18:37">
      <c r="R1575" s="136"/>
      <c r="S1575" s="136"/>
      <c r="Z1575" s="136"/>
      <c r="AA1575" s="136"/>
      <c r="AH1575" s="136"/>
      <c r="AI1575" s="136"/>
      <c r="AJ1575" s="137"/>
      <c r="AK1575" s="136"/>
    </row>
    <row r="1576" spans="18:37">
      <c r="R1576" s="136"/>
      <c r="S1576" s="136"/>
      <c r="Z1576" s="136"/>
      <c r="AA1576" s="136"/>
      <c r="AH1576" s="136"/>
      <c r="AI1576" s="136"/>
      <c r="AJ1576" s="137"/>
      <c r="AK1576" s="136"/>
    </row>
    <row r="1577" spans="18:37">
      <c r="R1577" s="136"/>
      <c r="S1577" s="136"/>
      <c r="Z1577" s="136"/>
      <c r="AA1577" s="136"/>
      <c r="AH1577" s="136"/>
      <c r="AI1577" s="136"/>
      <c r="AJ1577" s="137"/>
      <c r="AK1577" s="136"/>
    </row>
    <row r="1578" spans="18:37">
      <c r="R1578" s="136"/>
      <c r="S1578" s="136"/>
      <c r="Z1578" s="136"/>
      <c r="AA1578" s="136"/>
      <c r="AH1578" s="136"/>
      <c r="AI1578" s="136"/>
      <c r="AJ1578" s="137"/>
      <c r="AK1578" s="136"/>
    </row>
    <row r="1579" spans="18:37">
      <c r="R1579" s="136"/>
      <c r="S1579" s="136"/>
      <c r="Z1579" s="136"/>
      <c r="AA1579" s="136"/>
      <c r="AH1579" s="136"/>
      <c r="AI1579" s="136"/>
      <c r="AJ1579" s="137"/>
      <c r="AK1579" s="136"/>
    </row>
    <row r="1580" spans="18:37">
      <c r="R1580" s="136"/>
      <c r="S1580" s="136"/>
      <c r="Z1580" s="136"/>
      <c r="AA1580" s="136"/>
      <c r="AH1580" s="136"/>
      <c r="AI1580" s="136"/>
      <c r="AJ1580" s="137"/>
      <c r="AK1580" s="136"/>
    </row>
    <row r="1581" spans="18:37">
      <c r="R1581" s="136"/>
      <c r="S1581" s="136"/>
      <c r="Z1581" s="136"/>
      <c r="AA1581" s="136"/>
      <c r="AH1581" s="136"/>
      <c r="AI1581" s="136"/>
      <c r="AJ1581" s="137"/>
      <c r="AK1581" s="136"/>
    </row>
    <row r="1582" spans="18:37">
      <c r="R1582" s="136"/>
      <c r="S1582" s="136"/>
      <c r="Z1582" s="136"/>
      <c r="AA1582" s="136"/>
      <c r="AH1582" s="136"/>
      <c r="AI1582" s="136"/>
      <c r="AJ1582" s="137"/>
      <c r="AK1582" s="136"/>
    </row>
    <row r="1583" spans="18:37">
      <c r="R1583" s="136"/>
      <c r="S1583" s="136"/>
      <c r="Z1583" s="136"/>
      <c r="AA1583" s="136"/>
      <c r="AH1583" s="136"/>
      <c r="AI1583" s="136"/>
      <c r="AJ1583" s="137"/>
      <c r="AK1583" s="136"/>
    </row>
    <row r="1584" spans="18:37">
      <c r="R1584" s="136"/>
      <c r="S1584" s="136"/>
      <c r="Z1584" s="136"/>
      <c r="AA1584" s="136"/>
      <c r="AH1584" s="136"/>
      <c r="AI1584" s="136"/>
      <c r="AJ1584" s="137"/>
      <c r="AK1584" s="136"/>
    </row>
    <row r="1585" spans="18:37">
      <c r="R1585" s="136"/>
      <c r="S1585" s="136"/>
      <c r="Z1585" s="136"/>
      <c r="AA1585" s="136"/>
      <c r="AH1585" s="136"/>
      <c r="AI1585" s="136"/>
      <c r="AJ1585" s="137"/>
      <c r="AK1585" s="136"/>
    </row>
    <row r="1586" spans="18:37">
      <c r="R1586" s="136"/>
      <c r="S1586" s="136"/>
      <c r="Z1586" s="136"/>
      <c r="AA1586" s="136"/>
      <c r="AH1586" s="136"/>
      <c r="AI1586" s="136"/>
      <c r="AJ1586" s="137"/>
      <c r="AK1586" s="136"/>
    </row>
    <row r="1587" spans="18:37">
      <c r="R1587" s="136"/>
      <c r="S1587" s="136"/>
      <c r="Z1587" s="136"/>
      <c r="AA1587" s="136"/>
      <c r="AH1587" s="136"/>
      <c r="AI1587" s="136"/>
      <c r="AJ1587" s="137"/>
      <c r="AK1587" s="136"/>
    </row>
    <row r="1588" spans="18:37">
      <c r="R1588" s="136"/>
      <c r="S1588" s="136"/>
      <c r="Z1588" s="136"/>
      <c r="AA1588" s="136"/>
      <c r="AH1588" s="136"/>
      <c r="AI1588" s="136"/>
      <c r="AJ1588" s="137"/>
      <c r="AK1588" s="136"/>
    </row>
    <row r="1589" spans="18:37">
      <c r="R1589" s="136"/>
      <c r="S1589" s="136"/>
      <c r="Z1589" s="136"/>
      <c r="AA1589" s="136"/>
      <c r="AH1589" s="136"/>
      <c r="AI1589" s="136"/>
      <c r="AJ1589" s="137"/>
      <c r="AK1589" s="136"/>
    </row>
    <row r="1590" spans="18:37">
      <c r="R1590" s="136"/>
      <c r="S1590" s="136"/>
      <c r="Z1590" s="136"/>
      <c r="AA1590" s="136"/>
      <c r="AH1590" s="136"/>
      <c r="AI1590" s="136"/>
      <c r="AJ1590" s="137"/>
      <c r="AK1590" s="136"/>
    </row>
    <row r="1591" spans="18:37">
      <c r="R1591" s="136"/>
      <c r="S1591" s="136"/>
      <c r="Z1591" s="136"/>
      <c r="AA1591" s="136"/>
      <c r="AH1591" s="136"/>
      <c r="AI1591" s="136"/>
      <c r="AJ1591" s="137"/>
      <c r="AK1591" s="136"/>
    </row>
    <row r="1592" spans="18:37">
      <c r="R1592" s="136"/>
      <c r="S1592" s="136"/>
      <c r="Z1592" s="136"/>
      <c r="AA1592" s="136"/>
      <c r="AH1592" s="136"/>
      <c r="AI1592" s="136"/>
      <c r="AJ1592" s="137"/>
      <c r="AK1592" s="136"/>
    </row>
    <row r="1593" spans="18:37">
      <c r="R1593" s="136"/>
      <c r="S1593" s="136"/>
      <c r="Z1593" s="136"/>
      <c r="AA1593" s="136"/>
      <c r="AH1593" s="136"/>
      <c r="AI1593" s="136"/>
      <c r="AJ1593" s="137"/>
      <c r="AK1593" s="136"/>
    </row>
    <row r="1594" spans="18:37">
      <c r="R1594" s="136"/>
      <c r="S1594" s="136"/>
      <c r="Z1594" s="136"/>
      <c r="AA1594" s="136"/>
      <c r="AH1594" s="136"/>
      <c r="AI1594" s="136"/>
      <c r="AJ1594" s="137"/>
      <c r="AK1594" s="136"/>
    </row>
    <row r="1595" spans="18:37">
      <c r="R1595" s="136"/>
      <c r="S1595" s="136"/>
      <c r="Z1595" s="136"/>
      <c r="AA1595" s="136"/>
      <c r="AH1595" s="136"/>
      <c r="AI1595" s="136"/>
      <c r="AJ1595" s="137"/>
      <c r="AK1595" s="136"/>
    </row>
    <row r="1596" spans="18:37">
      <c r="R1596" s="136"/>
      <c r="S1596" s="136"/>
      <c r="Z1596" s="136"/>
      <c r="AA1596" s="136"/>
      <c r="AH1596" s="136"/>
      <c r="AI1596" s="136"/>
      <c r="AJ1596" s="137"/>
      <c r="AK1596" s="136"/>
    </row>
    <row r="1597" spans="18:37">
      <c r="R1597" s="136"/>
      <c r="S1597" s="136"/>
      <c r="Z1597" s="136"/>
      <c r="AA1597" s="136"/>
      <c r="AH1597" s="136"/>
      <c r="AI1597" s="136"/>
      <c r="AJ1597" s="137"/>
      <c r="AK1597" s="136"/>
    </row>
    <row r="1598" spans="18:37">
      <c r="R1598" s="136"/>
      <c r="S1598" s="136"/>
      <c r="Z1598" s="136"/>
      <c r="AA1598" s="136"/>
      <c r="AH1598" s="136"/>
      <c r="AI1598" s="136"/>
      <c r="AJ1598" s="137"/>
      <c r="AK1598" s="136"/>
    </row>
    <row r="1599" spans="18:37">
      <c r="R1599" s="136"/>
      <c r="S1599" s="136"/>
      <c r="Z1599" s="136"/>
      <c r="AA1599" s="136"/>
      <c r="AH1599" s="136"/>
      <c r="AI1599" s="136"/>
      <c r="AJ1599" s="137"/>
      <c r="AK1599" s="136"/>
    </row>
    <row r="1600" spans="18:37">
      <c r="R1600" s="136"/>
      <c r="S1600" s="136"/>
      <c r="Z1600" s="136"/>
      <c r="AA1600" s="136"/>
      <c r="AH1600" s="136"/>
      <c r="AI1600" s="136"/>
      <c r="AJ1600" s="137"/>
      <c r="AK1600" s="136"/>
    </row>
    <row r="1601" spans="18:37">
      <c r="R1601" s="136"/>
      <c r="S1601" s="136"/>
      <c r="Z1601" s="136"/>
      <c r="AA1601" s="136"/>
      <c r="AH1601" s="136"/>
      <c r="AI1601" s="136"/>
      <c r="AJ1601" s="137"/>
      <c r="AK1601" s="136"/>
    </row>
    <row r="1602" spans="18:37">
      <c r="R1602" s="136"/>
      <c r="S1602" s="136"/>
      <c r="Z1602" s="136"/>
      <c r="AA1602" s="136"/>
      <c r="AH1602" s="136"/>
      <c r="AI1602" s="136"/>
      <c r="AJ1602" s="137"/>
      <c r="AK1602" s="136"/>
    </row>
    <row r="1603" spans="18:37">
      <c r="R1603" s="136"/>
      <c r="S1603" s="136"/>
      <c r="Z1603" s="136"/>
      <c r="AA1603" s="136"/>
      <c r="AH1603" s="136"/>
      <c r="AI1603" s="136"/>
      <c r="AJ1603" s="137"/>
      <c r="AK1603" s="136"/>
    </row>
    <row r="1604" spans="18:37">
      <c r="R1604" s="136"/>
      <c r="S1604" s="136"/>
      <c r="Z1604" s="136"/>
      <c r="AA1604" s="136"/>
      <c r="AH1604" s="136"/>
      <c r="AI1604" s="136"/>
      <c r="AJ1604" s="137"/>
      <c r="AK1604" s="136"/>
    </row>
    <row r="1605" spans="18:37">
      <c r="R1605" s="136"/>
      <c r="S1605" s="136"/>
      <c r="Z1605" s="136"/>
      <c r="AA1605" s="136"/>
      <c r="AH1605" s="136"/>
      <c r="AI1605" s="136"/>
      <c r="AJ1605" s="137"/>
      <c r="AK1605" s="136"/>
    </row>
    <row r="1606" spans="18:37">
      <c r="R1606" s="136"/>
      <c r="S1606" s="136"/>
      <c r="Z1606" s="136"/>
      <c r="AA1606" s="136"/>
      <c r="AH1606" s="136"/>
      <c r="AI1606" s="136"/>
      <c r="AJ1606" s="137"/>
      <c r="AK1606" s="136"/>
    </row>
    <row r="1607" spans="18:37">
      <c r="R1607" s="136"/>
      <c r="S1607" s="136"/>
      <c r="Z1607" s="136"/>
      <c r="AA1607" s="136"/>
      <c r="AH1607" s="136"/>
      <c r="AI1607" s="136"/>
      <c r="AJ1607" s="137"/>
      <c r="AK1607" s="136"/>
    </row>
    <row r="1608" spans="18:37">
      <c r="R1608" s="136"/>
      <c r="S1608" s="136"/>
      <c r="Z1608" s="136"/>
      <c r="AA1608" s="136"/>
      <c r="AH1608" s="136"/>
      <c r="AI1608" s="136"/>
      <c r="AJ1608" s="137"/>
      <c r="AK1608" s="136"/>
    </row>
    <row r="1609" spans="18:37">
      <c r="R1609" s="136"/>
      <c r="S1609" s="136"/>
      <c r="Z1609" s="136"/>
      <c r="AA1609" s="136"/>
      <c r="AH1609" s="136"/>
      <c r="AI1609" s="136"/>
      <c r="AJ1609" s="137"/>
      <c r="AK1609" s="136"/>
    </row>
    <row r="1610" spans="18:37">
      <c r="R1610" s="136"/>
      <c r="S1610" s="136"/>
      <c r="Z1610" s="136"/>
      <c r="AA1610" s="136"/>
      <c r="AH1610" s="136"/>
      <c r="AI1610" s="136"/>
      <c r="AJ1610" s="137"/>
      <c r="AK1610" s="136"/>
    </row>
    <row r="1611" spans="18:37">
      <c r="R1611" s="136"/>
      <c r="S1611" s="136"/>
      <c r="Z1611" s="136"/>
      <c r="AA1611" s="136"/>
      <c r="AH1611" s="136"/>
      <c r="AI1611" s="136"/>
      <c r="AJ1611" s="137"/>
      <c r="AK1611" s="136"/>
    </row>
    <row r="1612" spans="18:37">
      <c r="R1612" s="136"/>
      <c r="S1612" s="136"/>
      <c r="Z1612" s="136"/>
      <c r="AA1612" s="136"/>
      <c r="AH1612" s="136"/>
      <c r="AI1612" s="136"/>
      <c r="AJ1612" s="137"/>
      <c r="AK1612" s="136"/>
    </row>
    <row r="1613" spans="18:37">
      <c r="R1613" s="136"/>
      <c r="S1613" s="136"/>
      <c r="Z1613" s="136"/>
      <c r="AA1613" s="136"/>
      <c r="AH1613" s="136"/>
      <c r="AI1613" s="136"/>
      <c r="AJ1613" s="137"/>
      <c r="AK1613" s="136"/>
    </row>
    <row r="1614" spans="18:37">
      <c r="R1614" s="136"/>
      <c r="S1614" s="136"/>
      <c r="Z1614" s="136"/>
      <c r="AA1614" s="136"/>
      <c r="AH1614" s="136"/>
      <c r="AI1614" s="136"/>
      <c r="AJ1614" s="137"/>
      <c r="AK1614" s="136"/>
    </row>
    <row r="1615" spans="18:37">
      <c r="R1615" s="136"/>
      <c r="S1615" s="136"/>
      <c r="Z1615" s="136"/>
      <c r="AA1615" s="136"/>
      <c r="AH1615" s="136"/>
      <c r="AI1615" s="136"/>
      <c r="AJ1615" s="137"/>
      <c r="AK1615" s="136"/>
    </row>
    <row r="1616" spans="18:37">
      <c r="R1616" s="136"/>
      <c r="S1616" s="136"/>
      <c r="Z1616" s="136"/>
      <c r="AA1616" s="136"/>
      <c r="AH1616" s="136"/>
      <c r="AI1616" s="136"/>
      <c r="AJ1616" s="137"/>
      <c r="AK1616" s="136"/>
    </row>
    <row r="1617" spans="18:37">
      <c r="R1617" s="136"/>
      <c r="S1617" s="136"/>
      <c r="Z1617" s="136"/>
      <c r="AA1617" s="136"/>
      <c r="AH1617" s="136"/>
      <c r="AI1617" s="136"/>
      <c r="AJ1617" s="137"/>
      <c r="AK1617" s="136"/>
    </row>
    <row r="1618" spans="18:37">
      <c r="R1618" s="136"/>
      <c r="S1618" s="136"/>
      <c r="Z1618" s="136"/>
      <c r="AA1618" s="136"/>
      <c r="AH1618" s="136"/>
      <c r="AI1618" s="136"/>
      <c r="AJ1618" s="137"/>
      <c r="AK1618" s="136"/>
    </row>
    <row r="1619" spans="18:37">
      <c r="R1619" s="136"/>
      <c r="S1619" s="136"/>
      <c r="Z1619" s="136"/>
      <c r="AA1619" s="136"/>
      <c r="AH1619" s="136"/>
      <c r="AI1619" s="136"/>
      <c r="AJ1619" s="137"/>
      <c r="AK1619" s="136"/>
    </row>
    <row r="1620" spans="18:37">
      <c r="R1620" s="136"/>
      <c r="S1620" s="136"/>
      <c r="Z1620" s="136"/>
      <c r="AA1620" s="136"/>
      <c r="AH1620" s="136"/>
      <c r="AI1620" s="136"/>
      <c r="AJ1620" s="137"/>
      <c r="AK1620" s="136"/>
    </row>
    <row r="1621" spans="18:37">
      <c r="R1621" s="136"/>
      <c r="S1621" s="136"/>
      <c r="Z1621" s="136"/>
      <c r="AA1621" s="136"/>
      <c r="AH1621" s="136"/>
      <c r="AI1621" s="136"/>
      <c r="AJ1621" s="137"/>
      <c r="AK1621" s="136"/>
    </row>
    <row r="1622" spans="18:37">
      <c r="R1622" s="136"/>
      <c r="S1622" s="136"/>
      <c r="Z1622" s="136"/>
      <c r="AA1622" s="136"/>
      <c r="AH1622" s="136"/>
      <c r="AI1622" s="136"/>
      <c r="AJ1622" s="137"/>
      <c r="AK1622" s="136"/>
    </row>
    <row r="1623" spans="18:37">
      <c r="R1623" s="136"/>
      <c r="S1623" s="136"/>
      <c r="Z1623" s="136"/>
      <c r="AA1623" s="136"/>
      <c r="AH1623" s="136"/>
      <c r="AI1623" s="136"/>
      <c r="AJ1623" s="137"/>
      <c r="AK1623" s="136"/>
    </row>
    <row r="1624" spans="18:37">
      <c r="R1624" s="136"/>
      <c r="S1624" s="136"/>
      <c r="Z1624" s="136"/>
      <c r="AA1624" s="136"/>
      <c r="AH1624" s="136"/>
      <c r="AI1624" s="136"/>
      <c r="AJ1624" s="137"/>
      <c r="AK1624" s="136"/>
    </row>
    <row r="1625" spans="18:37">
      <c r="R1625" s="136"/>
      <c r="S1625" s="136"/>
      <c r="Z1625" s="136"/>
      <c r="AA1625" s="136"/>
      <c r="AH1625" s="136"/>
      <c r="AI1625" s="136"/>
      <c r="AJ1625" s="137"/>
      <c r="AK1625" s="136"/>
    </row>
    <row r="1626" spans="18:37">
      <c r="R1626" s="136"/>
      <c r="S1626" s="136"/>
      <c r="Z1626" s="136"/>
      <c r="AA1626" s="136"/>
      <c r="AH1626" s="136"/>
      <c r="AI1626" s="136"/>
      <c r="AJ1626" s="137"/>
      <c r="AK1626" s="136"/>
    </row>
    <row r="1627" spans="18:37">
      <c r="R1627" s="136"/>
      <c r="S1627" s="136"/>
      <c r="Z1627" s="136"/>
      <c r="AA1627" s="136"/>
      <c r="AH1627" s="136"/>
      <c r="AI1627" s="136"/>
      <c r="AJ1627" s="137"/>
      <c r="AK1627" s="136"/>
    </row>
    <row r="1628" spans="18:37">
      <c r="R1628" s="136"/>
      <c r="S1628" s="136"/>
      <c r="Z1628" s="136"/>
      <c r="AA1628" s="136"/>
      <c r="AH1628" s="136"/>
      <c r="AI1628" s="136"/>
      <c r="AJ1628" s="137"/>
      <c r="AK1628" s="136"/>
    </row>
    <row r="1629" spans="18:37">
      <c r="R1629" s="136"/>
      <c r="S1629" s="136"/>
      <c r="Z1629" s="136"/>
      <c r="AA1629" s="136"/>
      <c r="AH1629" s="136"/>
      <c r="AI1629" s="136"/>
      <c r="AJ1629" s="137"/>
      <c r="AK1629" s="136"/>
    </row>
    <row r="1630" spans="18:37">
      <c r="R1630" s="136"/>
      <c r="S1630" s="136"/>
      <c r="Z1630" s="136"/>
      <c r="AA1630" s="136"/>
      <c r="AH1630" s="136"/>
      <c r="AI1630" s="136"/>
      <c r="AJ1630" s="137"/>
      <c r="AK1630" s="136"/>
    </row>
    <row r="1631" spans="18:37">
      <c r="R1631" s="136"/>
      <c r="S1631" s="136"/>
      <c r="Z1631" s="136"/>
      <c r="AA1631" s="136"/>
      <c r="AH1631" s="136"/>
      <c r="AI1631" s="136"/>
      <c r="AJ1631" s="137"/>
      <c r="AK1631" s="136"/>
    </row>
    <row r="1632" spans="18:37">
      <c r="R1632" s="136"/>
      <c r="S1632" s="136"/>
      <c r="Z1632" s="136"/>
      <c r="AA1632" s="136"/>
      <c r="AH1632" s="136"/>
      <c r="AI1632" s="136"/>
      <c r="AJ1632" s="137"/>
      <c r="AK1632" s="136"/>
    </row>
    <row r="1633" spans="18:37">
      <c r="R1633" s="136"/>
      <c r="S1633" s="136"/>
      <c r="Z1633" s="136"/>
      <c r="AA1633" s="136"/>
      <c r="AH1633" s="136"/>
      <c r="AI1633" s="136"/>
      <c r="AJ1633" s="137"/>
      <c r="AK1633" s="136"/>
    </row>
    <row r="1634" spans="18:37">
      <c r="R1634" s="136"/>
      <c r="S1634" s="136"/>
      <c r="Z1634" s="136"/>
      <c r="AA1634" s="136"/>
      <c r="AH1634" s="136"/>
      <c r="AI1634" s="136"/>
      <c r="AJ1634" s="137"/>
      <c r="AK1634" s="136"/>
    </row>
    <row r="1635" spans="18:37">
      <c r="R1635" s="136"/>
      <c r="S1635" s="136"/>
      <c r="Z1635" s="136"/>
      <c r="AA1635" s="136"/>
      <c r="AH1635" s="136"/>
      <c r="AI1635" s="136"/>
      <c r="AJ1635" s="137"/>
      <c r="AK1635" s="136"/>
    </row>
    <row r="1636" spans="18:37">
      <c r="R1636" s="136"/>
      <c r="S1636" s="136"/>
      <c r="Z1636" s="136"/>
      <c r="AA1636" s="136"/>
      <c r="AH1636" s="136"/>
      <c r="AI1636" s="136"/>
      <c r="AJ1636" s="137"/>
      <c r="AK1636" s="136"/>
    </row>
    <row r="1637" spans="18:37">
      <c r="R1637" s="136"/>
      <c r="S1637" s="136"/>
      <c r="Z1637" s="136"/>
      <c r="AA1637" s="136"/>
      <c r="AH1637" s="136"/>
      <c r="AI1637" s="136"/>
      <c r="AJ1637" s="137"/>
      <c r="AK1637" s="136"/>
    </row>
    <row r="1638" spans="18:37">
      <c r="R1638" s="136"/>
      <c r="S1638" s="136"/>
      <c r="Z1638" s="136"/>
      <c r="AA1638" s="136"/>
      <c r="AH1638" s="136"/>
      <c r="AI1638" s="136"/>
      <c r="AJ1638" s="137"/>
      <c r="AK1638" s="136"/>
    </row>
    <row r="1639" spans="18:37">
      <c r="R1639" s="136"/>
      <c r="S1639" s="136"/>
      <c r="Z1639" s="136"/>
      <c r="AA1639" s="136"/>
      <c r="AH1639" s="136"/>
      <c r="AI1639" s="136"/>
      <c r="AJ1639" s="137"/>
      <c r="AK1639" s="136"/>
    </row>
    <row r="1640" spans="18:37">
      <c r="R1640" s="136"/>
      <c r="S1640" s="136"/>
      <c r="Z1640" s="136"/>
      <c r="AA1640" s="136"/>
      <c r="AH1640" s="136"/>
      <c r="AI1640" s="136"/>
      <c r="AJ1640" s="137"/>
      <c r="AK1640" s="136"/>
    </row>
    <row r="1641" spans="18:37">
      <c r="R1641" s="136"/>
      <c r="S1641" s="136"/>
      <c r="Z1641" s="136"/>
      <c r="AA1641" s="136"/>
      <c r="AH1641" s="136"/>
      <c r="AI1641" s="136"/>
      <c r="AJ1641" s="137"/>
      <c r="AK1641" s="136"/>
    </row>
    <row r="1642" spans="18:37">
      <c r="R1642" s="136"/>
      <c r="S1642" s="136"/>
      <c r="Z1642" s="136"/>
      <c r="AA1642" s="136"/>
      <c r="AH1642" s="136"/>
      <c r="AI1642" s="136"/>
      <c r="AJ1642" s="137"/>
      <c r="AK1642" s="136"/>
    </row>
    <row r="1643" spans="18:37">
      <c r="R1643" s="136"/>
      <c r="S1643" s="136"/>
      <c r="Z1643" s="136"/>
      <c r="AA1643" s="136"/>
      <c r="AH1643" s="136"/>
      <c r="AI1643" s="136"/>
      <c r="AJ1643" s="137"/>
      <c r="AK1643" s="136"/>
    </row>
    <row r="1644" spans="18:37">
      <c r="R1644" s="136"/>
      <c r="S1644" s="136"/>
      <c r="Z1644" s="136"/>
      <c r="AA1644" s="136"/>
      <c r="AH1644" s="136"/>
      <c r="AI1644" s="136"/>
      <c r="AJ1644" s="137"/>
      <c r="AK1644" s="136"/>
    </row>
    <row r="1645" spans="18:37">
      <c r="R1645" s="136"/>
      <c r="S1645" s="136"/>
      <c r="Z1645" s="136"/>
      <c r="AA1645" s="136"/>
      <c r="AH1645" s="136"/>
      <c r="AI1645" s="136"/>
      <c r="AJ1645" s="137"/>
      <c r="AK1645" s="136"/>
    </row>
    <row r="1646" spans="18:37">
      <c r="R1646" s="136"/>
      <c r="S1646" s="136"/>
      <c r="Z1646" s="136"/>
      <c r="AA1646" s="136"/>
      <c r="AH1646" s="136"/>
      <c r="AI1646" s="136"/>
      <c r="AJ1646" s="137"/>
      <c r="AK1646" s="136"/>
    </row>
    <row r="1647" spans="18:37">
      <c r="R1647" s="136"/>
      <c r="S1647" s="136"/>
      <c r="Z1647" s="136"/>
      <c r="AA1647" s="136"/>
      <c r="AH1647" s="136"/>
      <c r="AI1647" s="136"/>
      <c r="AJ1647" s="137"/>
      <c r="AK1647" s="136"/>
    </row>
    <row r="1648" spans="18:37">
      <c r="R1648" s="136"/>
      <c r="S1648" s="136"/>
      <c r="Z1648" s="136"/>
      <c r="AA1648" s="136"/>
      <c r="AH1648" s="136"/>
      <c r="AI1648" s="136"/>
      <c r="AJ1648" s="137"/>
      <c r="AK1648" s="136"/>
    </row>
    <row r="1649" spans="18:37">
      <c r="R1649" s="136"/>
      <c r="S1649" s="136"/>
      <c r="Z1649" s="136"/>
      <c r="AA1649" s="136"/>
      <c r="AH1649" s="136"/>
      <c r="AI1649" s="136"/>
      <c r="AJ1649" s="137"/>
      <c r="AK1649" s="136"/>
    </row>
    <row r="1650" spans="18:37">
      <c r="R1650" s="136"/>
      <c r="S1650" s="136"/>
      <c r="Z1650" s="136"/>
      <c r="AA1650" s="136"/>
      <c r="AH1650" s="136"/>
      <c r="AI1650" s="136"/>
      <c r="AJ1650" s="137"/>
      <c r="AK1650" s="136"/>
    </row>
    <row r="1651" spans="18:37">
      <c r="R1651" s="136"/>
      <c r="S1651" s="136"/>
      <c r="Z1651" s="136"/>
      <c r="AA1651" s="136"/>
      <c r="AH1651" s="136"/>
      <c r="AI1651" s="136"/>
      <c r="AJ1651" s="137"/>
      <c r="AK1651" s="136"/>
    </row>
    <row r="1652" spans="18:37">
      <c r="R1652" s="136"/>
      <c r="S1652" s="136"/>
      <c r="Z1652" s="136"/>
      <c r="AA1652" s="136"/>
      <c r="AH1652" s="136"/>
      <c r="AI1652" s="136"/>
      <c r="AJ1652" s="137"/>
      <c r="AK1652" s="136"/>
    </row>
    <row r="1653" spans="18:37">
      <c r="R1653" s="136"/>
      <c r="S1653" s="136"/>
      <c r="Z1653" s="136"/>
      <c r="AA1653" s="136"/>
      <c r="AH1653" s="136"/>
      <c r="AI1653" s="136"/>
      <c r="AJ1653" s="137"/>
      <c r="AK1653" s="136"/>
    </row>
    <row r="1654" spans="18:37">
      <c r="R1654" s="136"/>
      <c r="S1654" s="136"/>
      <c r="Z1654" s="136"/>
      <c r="AA1654" s="136"/>
      <c r="AH1654" s="136"/>
      <c r="AI1654" s="136"/>
      <c r="AJ1654" s="137"/>
      <c r="AK1654" s="136"/>
    </row>
    <row r="1655" spans="18:37">
      <c r="R1655" s="136"/>
      <c r="S1655" s="136"/>
      <c r="Z1655" s="136"/>
      <c r="AA1655" s="136"/>
      <c r="AH1655" s="136"/>
      <c r="AI1655" s="136"/>
      <c r="AJ1655" s="137"/>
      <c r="AK1655" s="136"/>
    </row>
    <row r="1656" spans="18:37">
      <c r="R1656" s="136"/>
      <c r="S1656" s="136"/>
      <c r="Z1656" s="136"/>
      <c r="AA1656" s="136"/>
      <c r="AH1656" s="136"/>
      <c r="AI1656" s="136"/>
      <c r="AJ1656" s="137"/>
      <c r="AK1656" s="136"/>
    </row>
    <row r="1657" spans="18:37">
      <c r="R1657" s="136"/>
      <c r="S1657" s="136"/>
      <c r="Z1657" s="136"/>
      <c r="AA1657" s="136"/>
      <c r="AH1657" s="136"/>
      <c r="AI1657" s="136"/>
      <c r="AJ1657" s="137"/>
      <c r="AK1657" s="136"/>
    </row>
    <row r="1658" spans="18:37">
      <c r="R1658" s="136"/>
      <c r="S1658" s="136"/>
      <c r="Z1658" s="136"/>
      <c r="AA1658" s="136"/>
      <c r="AH1658" s="136"/>
      <c r="AI1658" s="136"/>
      <c r="AJ1658" s="137"/>
      <c r="AK1658" s="136"/>
    </row>
    <row r="1659" spans="18:37">
      <c r="R1659" s="136"/>
      <c r="S1659" s="136"/>
      <c r="Z1659" s="136"/>
      <c r="AA1659" s="136"/>
      <c r="AH1659" s="136"/>
      <c r="AI1659" s="136"/>
      <c r="AJ1659" s="137"/>
      <c r="AK1659" s="136"/>
    </row>
    <row r="1660" spans="18:37">
      <c r="R1660" s="136"/>
      <c r="S1660" s="136"/>
      <c r="Z1660" s="136"/>
      <c r="AA1660" s="136"/>
      <c r="AH1660" s="136"/>
      <c r="AI1660" s="136"/>
      <c r="AJ1660" s="137"/>
      <c r="AK1660" s="136"/>
    </row>
    <row r="1661" spans="18:37">
      <c r="R1661" s="136"/>
      <c r="S1661" s="136"/>
      <c r="Z1661" s="136"/>
      <c r="AA1661" s="136"/>
      <c r="AH1661" s="136"/>
      <c r="AI1661" s="136"/>
      <c r="AJ1661" s="137"/>
      <c r="AK1661" s="136"/>
    </row>
    <row r="1662" spans="18:37">
      <c r="R1662" s="136"/>
      <c r="S1662" s="136"/>
      <c r="Z1662" s="136"/>
      <c r="AA1662" s="136"/>
      <c r="AH1662" s="136"/>
      <c r="AI1662" s="136"/>
      <c r="AJ1662" s="137"/>
      <c r="AK1662" s="136"/>
    </row>
    <row r="1663" spans="18:37">
      <c r="R1663" s="136"/>
      <c r="S1663" s="136"/>
      <c r="Z1663" s="136"/>
      <c r="AA1663" s="136"/>
      <c r="AH1663" s="136"/>
      <c r="AI1663" s="136"/>
      <c r="AJ1663" s="137"/>
      <c r="AK1663" s="136"/>
    </row>
    <row r="1664" spans="18:37">
      <c r="R1664" s="136"/>
      <c r="S1664" s="136"/>
      <c r="Z1664" s="136"/>
      <c r="AA1664" s="136"/>
      <c r="AH1664" s="136"/>
      <c r="AI1664" s="136"/>
      <c r="AJ1664" s="137"/>
      <c r="AK1664" s="136"/>
    </row>
    <row r="1665" spans="18:37">
      <c r="R1665" s="136"/>
      <c r="S1665" s="136"/>
      <c r="Z1665" s="136"/>
      <c r="AA1665" s="136"/>
      <c r="AH1665" s="136"/>
      <c r="AI1665" s="136"/>
      <c r="AJ1665" s="137"/>
      <c r="AK1665" s="136"/>
    </row>
    <row r="1666" spans="18:37">
      <c r="R1666" s="136"/>
      <c r="S1666" s="136"/>
      <c r="Z1666" s="136"/>
      <c r="AA1666" s="136"/>
      <c r="AH1666" s="136"/>
      <c r="AI1666" s="136"/>
      <c r="AJ1666" s="137"/>
      <c r="AK1666" s="136"/>
    </row>
    <row r="1667" spans="18:37">
      <c r="R1667" s="136"/>
      <c r="S1667" s="136"/>
      <c r="Z1667" s="136"/>
      <c r="AA1667" s="136"/>
      <c r="AH1667" s="136"/>
      <c r="AI1667" s="136"/>
      <c r="AJ1667" s="137"/>
      <c r="AK1667" s="136"/>
    </row>
    <row r="1668" spans="18:37">
      <c r="R1668" s="136"/>
      <c r="S1668" s="136"/>
      <c r="Z1668" s="136"/>
      <c r="AA1668" s="136"/>
      <c r="AH1668" s="136"/>
      <c r="AI1668" s="136"/>
      <c r="AJ1668" s="137"/>
      <c r="AK1668" s="136"/>
    </row>
    <row r="1669" spans="18:37">
      <c r="R1669" s="136"/>
      <c r="S1669" s="136"/>
      <c r="Z1669" s="136"/>
      <c r="AA1669" s="136"/>
      <c r="AH1669" s="136"/>
      <c r="AI1669" s="136"/>
      <c r="AJ1669" s="137"/>
      <c r="AK1669" s="136"/>
    </row>
    <row r="1670" spans="18:37">
      <c r="R1670" s="136"/>
      <c r="S1670" s="136"/>
      <c r="Z1670" s="136"/>
      <c r="AA1670" s="136"/>
      <c r="AH1670" s="136"/>
      <c r="AI1670" s="136"/>
      <c r="AJ1670" s="137"/>
      <c r="AK1670" s="136"/>
    </row>
    <row r="1671" spans="18:37">
      <c r="R1671" s="136"/>
      <c r="S1671" s="136"/>
      <c r="Z1671" s="136"/>
      <c r="AA1671" s="136"/>
      <c r="AH1671" s="136"/>
      <c r="AI1671" s="136"/>
      <c r="AJ1671" s="137"/>
      <c r="AK1671" s="136"/>
    </row>
    <row r="1672" spans="18:37">
      <c r="R1672" s="136"/>
      <c r="S1672" s="136"/>
      <c r="Z1672" s="136"/>
      <c r="AA1672" s="136"/>
      <c r="AH1672" s="136"/>
      <c r="AI1672" s="136"/>
      <c r="AJ1672" s="137"/>
      <c r="AK1672" s="136"/>
    </row>
    <row r="1673" spans="18:37">
      <c r="R1673" s="136"/>
      <c r="S1673" s="136"/>
      <c r="Z1673" s="136"/>
      <c r="AA1673" s="136"/>
      <c r="AH1673" s="136"/>
      <c r="AI1673" s="136"/>
      <c r="AJ1673" s="137"/>
      <c r="AK1673" s="136"/>
    </row>
    <row r="1674" spans="18:37">
      <c r="R1674" s="136"/>
      <c r="S1674" s="136"/>
      <c r="Z1674" s="136"/>
      <c r="AA1674" s="136"/>
      <c r="AH1674" s="136"/>
      <c r="AI1674" s="136"/>
      <c r="AJ1674" s="137"/>
      <c r="AK1674" s="136"/>
    </row>
    <row r="1675" spans="18:37">
      <c r="R1675" s="136"/>
      <c r="S1675" s="136"/>
      <c r="Z1675" s="136"/>
      <c r="AA1675" s="136"/>
      <c r="AH1675" s="136"/>
      <c r="AI1675" s="136"/>
      <c r="AJ1675" s="137"/>
      <c r="AK1675" s="136"/>
    </row>
    <row r="1676" spans="18:37">
      <c r="R1676" s="136"/>
      <c r="S1676" s="136"/>
      <c r="Z1676" s="136"/>
      <c r="AA1676" s="136"/>
      <c r="AH1676" s="136"/>
      <c r="AI1676" s="136"/>
      <c r="AJ1676" s="137"/>
      <c r="AK1676" s="136"/>
    </row>
    <row r="1677" spans="18:37">
      <c r="R1677" s="136"/>
      <c r="S1677" s="136"/>
      <c r="Z1677" s="136"/>
      <c r="AA1677" s="136"/>
      <c r="AH1677" s="136"/>
      <c r="AI1677" s="136"/>
      <c r="AJ1677" s="137"/>
      <c r="AK1677" s="136"/>
    </row>
    <row r="1678" spans="18:37">
      <c r="R1678" s="136"/>
      <c r="S1678" s="136"/>
      <c r="Z1678" s="136"/>
      <c r="AA1678" s="136"/>
      <c r="AH1678" s="136"/>
      <c r="AI1678" s="136"/>
      <c r="AJ1678" s="137"/>
      <c r="AK1678" s="136"/>
    </row>
    <row r="1679" spans="18:37">
      <c r="R1679" s="136"/>
      <c r="S1679" s="136"/>
      <c r="Z1679" s="136"/>
      <c r="AA1679" s="136"/>
      <c r="AH1679" s="136"/>
      <c r="AI1679" s="136"/>
      <c r="AJ1679" s="137"/>
      <c r="AK1679" s="136"/>
    </row>
    <row r="1680" spans="18:37">
      <c r="R1680" s="136"/>
      <c r="S1680" s="136"/>
      <c r="Z1680" s="136"/>
      <c r="AA1680" s="136"/>
      <c r="AH1680" s="136"/>
      <c r="AI1680" s="136"/>
      <c r="AJ1680" s="137"/>
      <c r="AK1680" s="136"/>
    </row>
    <row r="1681" spans="18:37">
      <c r="R1681" s="136"/>
      <c r="S1681" s="136"/>
      <c r="Z1681" s="136"/>
      <c r="AA1681" s="136"/>
      <c r="AH1681" s="136"/>
      <c r="AI1681" s="136"/>
      <c r="AJ1681" s="137"/>
      <c r="AK1681" s="136"/>
    </row>
    <row r="1682" spans="18:37">
      <c r="R1682" s="136"/>
      <c r="S1682" s="136"/>
      <c r="Z1682" s="136"/>
      <c r="AA1682" s="136"/>
      <c r="AH1682" s="136"/>
      <c r="AI1682" s="136"/>
      <c r="AJ1682" s="137"/>
      <c r="AK1682" s="136"/>
    </row>
    <row r="1683" spans="18:37">
      <c r="R1683" s="136"/>
      <c r="S1683" s="136"/>
      <c r="Z1683" s="136"/>
      <c r="AA1683" s="136"/>
      <c r="AH1683" s="136"/>
      <c r="AI1683" s="136"/>
      <c r="AJ1683" s="137"/>
      <c r="AK1683" s="136"/>
    </row>
    <row r="1684" spans="18:37">
      <c r="R1684" s="136"/>
      <c r="S1684" s="136"/>
      <c r="Z1684" s="136"/>
      <c r="AA1684" s="136"/>
      <c r="AH1684" s="136"/>
      <c r="AI1684" s="136"/>
      <c r="AJ1684" s="137"/>
      <c r="AK1684" s="136"/>
    </row>
    <row r="1685" spans="18:37">
      <c r="R1685" s="136"/>
      <c r="S1685" s="136"/>
      <c r="Z1685" s="136"/>
      <c r="AA1685" s="136"/>
      <c r="AH1685" s="136"/>
      <c r="AI1685" s="136"/>
      <c r="AJ1685" s="137"/>
      <c r="AK1685" s="136"/>
    </row>
    <row r="1686" spans="18:37">
      <c r="R1686" s="136"/>
      <c r="S1686" s="136"/>
      <c r="Z1686" s="136"/>
      <c r="AA1686" s="136"/>
      <c r="AH1686" s="136"/>
      <c r="AI1686" s="136"/>
      <c r="AJ1686" s="137"/>
      <c r="AK1686" s="136"/>
    </row>
    <row r="1687" spans="18:37">
      <c r="R1687" s="136"/>
      <c r="S1687" s="136"/>
      <c r="Z1687" s="136"/>
      <c r="AA1687" s="136"/>
      <c r="AH1687" s="136"/>
      <c r="AI1687" s="136"/>
      <c r="AJ1687" s="137"/>
      <c r="AK1687" s="136"/>
    </row>
    <row r="1688" spans="18:37">
      <c r="R1688" s="136"/>
      <c r="S1688" s="136"/>
      <c r="Z1688" s="136"/>
      <c r="AA1688" s="136"/>
      <c r="AH1688" s="136"/>
      <c r="AI1688" s="136"/>
      <c r="AJ1688" s="137"/>
      <c r="AK1688" s="136"/>
    </row>
    <row r="1689" spans="18:37">
      <c r="R1689" s="136"/>
      <c r="S1689" s="136"/>
      <c r="Z1689" s="136"/>
      <c r="AA1689" s="136"/>
      <c r="AH1689" s="136"/>
      <c r="AI1689" s="136"/>
      <c r="AJ1689" s="137"/>
      <c r="AK1689" s="136"/>
    </row>
    <row r="1690" spans="18:37">
      <c r="R1690" s="136"/>
      <c r="S1690" s="136"/>
      <c r="Z1690" s="136"/>
      <c r="AA1690" s="136"/>
      <c r="AH1690" s="136"/>
      <c r="AI1690" s="136"/>
      <c r="AJ1690" s="137"/>
      <c r="AK1690" s="136"/>
    </row>
    <row r="1691" spans="18:37">
      <c r="R1691" s="136"/>
      <c r="S1691" s="136"/>
      <c r="Z1691" s="136"/>
      <c r="AA1691" s="136"/>
      <c r="AH1691" s="136"/>
      <c r="AI1691" s="136"/>
      <c r="AJ1691" s="137"/>
      <c r="AK1691" s="136"/>
    </row>
    <row r="1692" spans="18:37">
      <c r="R1692" s="136"/>
      <c r="S1692" s="136"/>
      <c r="Z1692" s="136"/>
      <c r="AA1692" s="136"/>
      <c r="AH1692" s="136"/>
      <c r="AI1692" s="136"/>
      <c r="AJ1692" s="137"/>
      <c r="AK1692" s="136"/>
    </row>
    <row r="1693" spans="18:37">
      <c r="R1693" s="136"/>
      <c r="S1693" s="136"/>
      <c r="Z1693" s="136"/>
      <c r="AA1693" s="136"/>
      <c r="AH1693" s="136"/>
      <c r="AI1693" s="136"/>
      <c r="AJ1693" s="137"/>
      <c r="AK1693" s="136"/>
    </row>
    <row r="1694" spans="18:37">
      <c r="R1694" s="136"/>
      <c r="S1694" s="136"/>
      <c r="Z1694" s="136"/>
      <c r="AA1694" s="136"/>
      <c r="AH1694" s="136"/>
      <c r="AI1694" s="136"/>
      <c r="AJ1694" s="137"/>
      <c r="AK1694" s="136"/>
    </row>
    <row r="1695" spans="18:37">
      <c r="R1695" s="136"/>
      <c r="S1695" s="136"/>
      <c r="Z1695" s="136"/>
      <c r="AA1695" s="136"/>
      <c r="AH1695" s="136"/>
      <c r="AI1695" s="136"/>
      <c r="AJ1695" s="137"/>
      <c r="AK1695" s="136"/>
    </row>
    <row r="1696" spans="18:37">
      <c r="R1696" s="136"/>
      <c r="S1696" s="136"/>
      <c r="Z1696" s="136"/>
      <c r="AA1696" s="136"/>
      <c r="AH1696" s="136"/>
      <c r="AI1696" s="136"/>
      <c r="AJ1696" s="137"/>
      <c r="AK1696" s="136"/>
    </row>
    <row r="1697" spans="18:37">
      <c r="R1697" s="136"/>
      <c r="S1697" s="136"/>
      <c r="Z1697" s="136"/>
      <c r="AA1697" s="136"/>
      <c r="AH1697" s="136"/>
      <c r="AI1697" s="136"/>
      <c r="AJ1697" s="137"/>
      <c r="AK1697" s="136"/>
    </row>
    <row r="1698" spans="18:37">
      <c r="R1698" s="136"/>
      <c r="S1698" s="136"/>
      <c r="Z1698" s="136"/>
      <c r="AA1698" s="136"/>
      <c r="AH1698" s="136"/>
      <c r="AI1698" s="136"/>
      <c r="AJ1698" s="137"/>
      <c r="AK1698" s="136"/>
    </row>
    <row r="1699" spans="18:37">
      <c r="R1699" s="136"/>
      <c r="S1699" s="136"/>
      <c r="Z1699" s="136"/>
      <c r="AA1699" s="136"/>
      <c r="AH1699" s="136"/>
      <c r="AI1699" s="136"/>
      <c r="AJ1699" s="137"/>
      <c r="AK1699" s="136"/>
    </row>
    <row r="1700" spans="18:37">
      <c r="R1700" s="136"/>
      <c r="S1700" s="136"/>
      <c r="Z1700" s="136"/>
      <c r="AA1700" s="136"/>
      <c r="AH1700" s="136"/>
      <c r="AI1700" s="136"/>
      <c r="AJ1700" s="137"/>
      <c r="AK1700" s="136"/>
    </row>
    <row r="1701" spans="18:37">
      <c r="R1701" s="136"/>
      <c r="S1701" s="136"/>
      <c r="Z1701" s="136"/>
      <c r="AA1701" s="136"/>
      <c r="AH1701" s="136"/>
      <c r="AI1701" s="136"/>
      <c r="AJ1701" s="137"/>
      <c r="AK1701" s="136"/>
    </row>
    <row r="1702" spans="18:37">
      <c r="R1702" s="136"/>
      <c r="S1702" s="136"/>
      <c r="Z1702" s="136"/>
      <c r="AA1702" s="136"/>
      <c r="AH1702" s="136"/>
      <c r="AI1702" s="136"/>
      <c r="AJ1702" s="137"/>
      <c r="AK1702" s="136"/>
    </row>
    <row r="1703" spans="18:37">
      <c r="R1703" s="136"/>
      <c r="S1703" s="136"/>
      <c r="Z1703" s="136"/>
      <c r="AA1703" s="136"/>
      <c r="AH1703" s="136"/>
      <c r="AI1703" s="136"/>
      <c r="AJ1703" s="137"/>
      <c r="AK1703" s="136"/>
    </row>
    <row r="1704" spans="18:37">
      <c r="R1704" s="136"/>
      <c r="S1704" s="136"/>
      <c r="Z1704" s="136"/>
      <c r="AA1704" s="136"/>
      <c r="AH1704" s="136"/>
      <c r="AI1704" s="136"/>
      <c r="AJ1704" s="137"/>
      <c r="AK1704" s="136"/>
    </row>
    <row r="1705" spans="18:37">
      <c r="R1705" s="136"/>
      <c r="S1705" s="136"/>
      <c r="Z1705" s="136"/>
      <c r="AA1705" s="136"/>
      <c r="AH1705" s="136"/>
      <c r="AI1705" s="136"/>
      <c r="AJ1705" s="137"/>
      <c r="AK1705" s="136"/>
    </row>
    <row r="1706" spans="18:37">
      <c r="R1706" s="136"/>
      <c r="S1706" s="136"/>
      <c r="Z1706" s="136"/>
      <c r="AA1706" s="136"/>
      <c r="AH1706" s="136"/>
      <c r="AI1706" s="136"/>
      <c r="AJ1706" s="137"/>
      <c r="AK1706" s="136"/>
    </row>
    <row r="1707" spans="18:37">
      <c r="R1707" s="136"/>
      <c r="S1707" s="136"/>
      <c r="Z1707" s="136"/>
      <c r="AA1707" s="136"/>
      <c r="AH1707" s="136"/>
      <c r="AI1707" s="136"/>
      <c r="AJ1707" s="137"/>
      <c r="AK1707" s="136"/>
    </row>
    <row r="1708" spans="18:37">
      <c r="R1708" s="136"/>
      <c r="S1708" s="136"/>
      <c r="Z1708" s="136"/>
      <c r="AA1708" s="136"/>
      <c r="AH1708" s="136"/>
      <c r="AI1708" s="136"/>
      <c r="AJ1708" s="137"/>
      <c r="AK1708" s="136"/>
    </row>
    <row r="1709" spans="18:37">
      <c r="R1709" s="136"/>
      <c r="S1709" s="136"/>
      <c r="Z1709" s="136"/>
      <c r="AA1709" s="136"/>
      <c r="AH1709" s="136"/>
      <c r="AI1709" s="136"/>
      <c r="AJ1709" s="137"/>
      <c r="AK1709" s="136"/>
    </row>
    <row r="1710" spans="18:37">
      <c r="R1710" s="136"/>
      <c r="S1710" s="136"/>
      <c r="Z1710" s="136"/>
      <c r="AA1710" s="136"/>
      <c r="AH1710" s="136"/>
      <c r="AI1710" s="136"/>
      <c r="AJ1710" s="137"/>
      <c r="AK1710" s="136"/>
    </row>
    <row r="1711" spans="18:37">
      <c r="R1711" s="136"/>
      <c r="S1711" s="136"/>
      <c r="Z1711" s="136"/>
      <c r="AA1711" s="136"/>
      <c r="AH1711" s="136"/>
      <c r="AI1711" s="136"/>
      <c r="AJ1711" s="137"/>
      <c r="AK1711" s="136"/>
    </row>
    <row r="1712" spans="18:37">
      <c r="R1712" s="136"/>
      <c r="S1712" s="136"/>
      <c r="Z1712" s="136"/>
      <c r="AA1712" s="136"/>
      <c r="AH1712" s="136"/>
      <c r="AI1712" s="136"/>
      <c r="AJ1712" s="137"/>
      <c r="AK1712" s="136"/>
    </row>
    <row r="1713" spans="18:37">
      <c r="R1713" s="136"/>
      <c r="S1713" s="136"/>
      <c r="Z1713" s="136"/>
      <c r="AA1713" s="136"/>
      <c r="AH1713" s="136"/>
      <c r="AI1713" s="136"/>
      <c r="AJ1713" s="137"/>
      <c r="AK1713" s="136"/>
    </row>
    <row r="1714" spans="18:37">
      <c r="R1714" s="136"/>
      <c r="S1714" s="136"/>
      <c r="Z1714" s="136"/>
      <c r="AA1714" s="136"/>
      <c r="AH1714" s="136"/>
      <c r="AI1714" s="136"/>
      <c r="AJ1714" s="137"/>
      <c r="AK1714" s="136"/>
    </row>
    <row r="1715" spans="18:37">
      <c r="R1715" s="136"/>
      <c r="S1715" s="136"/>
      <c r="Z1715" s="136"/>
      <c r="AA1715" s="136"/>
      <c r="AH1715" s="136"/>
      <c r="AI1715" s="136"/>
      <c r="AJ1715" s="137"/>
      <c r="AK1715" s="136"/>
    </row>
    <row r="1716" spans="18:37">
      <c r="R1716" s="136"/>
      <c r="S1716" s="136"/>
      <c r="Z1716" s="136"/>
      <c r="AA1716" s="136"/>
      <c r="AH1716" s="136"/>
      <c r="AI1716" s="136"/>
      <c r="AJ1716" s="137"/>
      <c r="AK1716" s="136"/>
    </row>
    <row r="1717" spans="18:37">
      <c r="R1717" s="136"/>
      <c r="S1717" s="136"/>
      <c r="Z1717" s="136"/>
      <c r="AA1717" s="136"/>
      <c r="AH1717" s="136"/>
      <c r="AI1717" s="136"/>
      <c r="AJ1717" s="137"/>
      <c r="AK1717" s="136"/>
    </row>
    <row r="1718" spans="18:37">
      <c r="R1718" s="136"/>
      <c r="S1718" s="136"/>
      <c r="Z1718" s="136"/>
      <c r="AA1718" s="136"/>
      <c r="AH1718" s="136"/>
      <c r="AI1718" s="136"/>
      <c r="AJ1718" s="137"/>
      <c r="AK1718" s="136"/>
    </row>
    <row r="1719" spans="18:37">
      <c r="R1719" s="136"/>
      <c r="S1719" s="136"/>
      <c r="Z1719" s="136"/>
      <c r="AA1719" s="136"/>
      <c r="AH1719" s="136"/>
      <c r="AI1719" s="136"/>
      <c r="AJ1719" s="137"/>
      <c r="AK1719" s="136"/>
    </row>
    <row r="1720" spans="18:37">
      <c r="R1720" s="136"/>
      <c r="S1720" s="136"/>
      <c r="Z1720" s="136"/>
      <c r="AA1720" s="136"/>
      <c r="AH1720" s="136"/>
      <c r="AI1720" s="136"/>
      <c r="AJ1720" s="137"/>
      <c r="AK1720" s="136"/>
    </row>
    <row r="1721" spans="18:37">
      <c r="R1721" s="136"/>
      <c r="S1721" s="136"/>
      <c r="Z1721" s="136"/>
      <c r="AA1721" s="136"/>
      <c r="AH1721" s="136"/>
      <c r="AI1721" s="136"/>
      <c r="AJ1721" s="137"/>
      <c r="AK1721" s="136"/>
    </row>
    <row r="1722" spans="18:37">
      <c r="R1722" s="136"/>
      <c r="S1722" s="136"/>
      <c r="Z1722" s="136"/>
      <c r="AA1722" s="136"/>
      <c r="AH1722" s="136"/>
      <c r="AI1722" s="136"/>
      <c r="AJ1722" s="137"/>
      <c r="AK1722" s="136"/>
    </row>
    <row r="1723" spans="18:37">
      <c r="R1723" s="136"/>
      <c r="S1723" s="136"/>
      <c r="Z1723" s="136"/>
      <c r="AA1723" s="136"/>
      <c r="AH1723" s="136"/>
      <c r="AI1723" s="136"/>
      <c r="AJ1723" s="137"/>
      <c r="AK1723" s="136"/>
    </row>
    <row r="1724" spans="18:37">
      <c r="R1724" s="136"/>
      <c r="S1724" s="136"/>
      <c r="Z1724" s="136"/>
      <c r="AA1724" s="136"/>
      <c r="AH1724" s="136"/>
      <c r="AI1724" s="136"/>
      <c r="AJ1724" s="137"/>
      <c r="AK1724" s="136"/>
    </row>
    <row r="1725" spans="18:37">
      <c r="R1725" s="136"/>
      <c r="S1725" s="136"/>
      <c r="Z1725" s="136"/>
      <c r="AA1725" s="136"/>
      <c r="AH1725" s="136"/>
      <c r="AI1725" s="136"/>
      <c r="AJ1725" s="137"/>
      <c r="AK1725" s="136"/>
    </row>
    <row r="1726" spans="18:37">
      <c r="R1726" s="136"/>
      <c r="S1726" s="136"/>
      <c r="Z1726" s="136"/>
      <c r="AA1726" s="136"/>
      <c r="AH1726" s="136"/>
      <c r="AI1726" s="136"/>
      <c r="AJ1726" s="137"/>
      <c r="AK1726" s="136"/>
    </row>
    <row r="1727" spans="18:37">
      <c r="R1727" s="136"/>
      <c r="S1727" s="136"/>
      <c r="Z1727" s="136"/>
      <c r="AA1727" s="136"/>
      <c r="AH1727" s="136"/>
      <c r="AI1727" s="136"/>
      <c r="AJ1727" s="137"/>
      <c r="AK1727" s="136"/>
    </row>
    <row r="1728" spans="18:37">
      <c r="R1728" s="136"/>
      <c r="S1728" s="136"/>
      <c r="Z1728" s="136"/>
      <c r="AA1728" s="136"/>
      <c r="AH1728" s="136"/>
      <c r="AI1728" s="136"/>
      <c r="AJ1728" s="137"/>
      <c r="AK1728" s="136"/>
    </row>
    <row r="1729" spans="18:37">
      <c r="R1729" s="136"/>
      <c r="S1729" s="136"/>
      <c r="Z1729" s="136"/>
      <c r="AA1729" s="136"/>
      <c r="AH1729" s="136"/>
      <c r="AI1729" s="136"/>
      <c r="AJ1729" s="137"/>
      <c r="AK1729" s="136"/>
    </row>
    <row r="1730" spans="18:37">
      <c r="R1730" s="136"/>
      <c r="S1730" s="136"/>
      <c r="Z1730" s="136"/>
      <c r="AA1730" s="136"/>
      <c r="AH1730" s="136"/>
      <c r="AI1730" s="136"/>
      <c r="AJ1730" s="137"/>
      <c r="AK1730" s="136"/>
    </row>
    <row r="1731" spans="18:37">
      <c r="R1731" s="136"/>
      <c r="S1731" s="136"/>
      <c r="Z1731" s="136"/>
      <c r="AA1731" s="136"/>
      <c r="AH1731" s="136"/>
      <c r="AI1731" s="136"/>
      <c r="AJ1731" s="137"/>
      <c r="AK1731" s="136"/>
    </row>
    <row r="1732" spans="18:37">
      <c r="R1732" s="136"/>
      <c r="S1732" s="136"/>
      <c r="Z1732" s="136"/>
      <c r="AA1732" s="136"/>
      <c r="AH1732" s="136"/>
      <c r="AI1732" s="136"/>
      <c r="AJ1732" s="137"/>
      <c r="AK1732" s="136"/>
    </row>
    <row r="1733" spans="18:37">
      <c r="R1733" s="136"/>
      <c r="S1733" s="136"/>
      <c r="Z1733" s="136"/>
      <c r="AA1733" s="136"/>
      <c r="AH1733" s="136"/>
      <c r="AI1733" s="136"/>
      <c r="AJ1733" s="137"/>
      <c r="AK1733" s="136"/>
    </row>
    <row r="1734" spans="18:37">
      <c r="R1734" s="136"/>
      <c r="S1734" s="136"/>
      <c r="Z1734" s="136"/>
      <c r="AA1734" s="136"/>
      <c r="AH1734" s="136"/>
      <c r="AI1734" s="136"/>
      <c r="AJ1734" s="137"/>
      <c r="AK1734" s="136"/>
    </row>
    <row r="1735" spans="18:37">
      <c r="R1735" s="136"/>
      <c r="S1735" s="136"/>
      <c r="Z1735" s="136"/>
      <c r="AA1735" s="136"/>
      <c r="AH1735" s="136"/>
      <c r="AI1735" s="136"/>
      <c r="AJ1735" s="137"/>
      <c r="AK1735" s="136"/>
    </row>
    <row r="1736" spans="18:37">
      <c r="R1736" s="136"/>
      <c r="S1736" s="136"/>
      <c r="Z1736" s="136"/>
      <c r="AA1736" s="136"/>
      <c r="AH1736" s="136"/>
      <c r="AI1736" s="136"/>
      <c r="AJ1736" s="137"/>
      <c r="AK1736" s="136"/>
    </row>
    <row r="1737" spans="18:37">
      <c r="R1737" s="136"/>
      <c r="S1737" s="136"/>
      <c r="Z1737" s="136"/>
      <c r="AA1737" s="136"/>
      <c r="AH1737" s="136"/>
      <c r="AI1737" s="136"/>
      <c r="AJ1737" s="137"/>
      <c r="AK1737" s="136"/>
    </row>
    <row r="1738" spans="18:37">
      <c r="R1738" s="136"/>
      <c r="S1738" s="136"/>
      <c r="Z1738" s="136"/>
      <c r="AA1738" s="136"/>
      <c r="AH1738" s="136"/>
      <c r="AI1738" s="136"/>
      <c r="AJ1738" s="137"/>
      <c r="AK1738" s="136"/>
    </row>
    <row r="1739" spans="18:37">
      <c r="R1739" s="136"/>
      <c r="S1739" s="136"/>
      <c r="Z1739" s="136"/>
      <c r="AA1739" s="136"/>
      <c r="AH1739" s="136"/>
      <c r="AI1739" s="136"/>
      <c r="AJ1739" s="137"/>
      <c r="AK1739" s="136"/>
    </row>
    <row r="1740" spans="18:37">
      <c r="R1740" s="136"/>
      <c r="S1740" s="136"/>
      <c r="Z1740" s="136"/>
      <c r="AA1740" s="136"/>
      <c r="AH1740" s="136"/>
      <c r="AI1740" s="136"/>
      <c r="AJ1740" s="137"/>
      <c r="AK1740" s="136"/>
    </row>
    <row r="1741" spans="18:37">
      <c r="R1741" s="136"/>
      <c r="S1741" s="136"/>
      <c r="Z1741" s="136"/>
      <c r="AA1741" s="136"/>
      <c r="AH1741" s="136"/>
      <c r="AI1741" s="136"/>
      <c r="AJ1741" s="137"/>
      <c r="AK1741" s="136"/>
    </row>
    <row r="1742" spans="18:37">
      <c r="R1742" s="136"/>
      <c r="S1742" s="136"/>
      <c r="Z1742" s="136"/>
      <c r="AA1742" s="136"/>
      <c r="AH1742" s="136"/>
      <c r="AI1742" s="136"/>
      <c r="AJ1742" s="137"/>
      <c r="AK1742" s="136"/>
    </row>
    <row r="1743" spans="18:37">
      <c r="R1743" s="136"/>
      <c r="S1743" s="136"/>
      <c r="Z1743" s="136"/>
      <c r="AA1743" s="136"/>
      <c r="AH1743" s="136"/>
      <c r="AI1743" s="136"/>
      <c r="AJ1743" s="137"/>
      <c r="AK1743" s="136"/>
    </row>
    <row r="1744" spans="18:37">
      <c r="R1744" s="136"/>
      <c r="S1744" s="136"/>
      <c r="Z1744" s="136"/>
      <c r="AA1744" s="136"/>
      <c r="AH1744" s="136"/>
      <c r="AI1744" s="136"/>
      <c r="AJ1744" s="137"/>
      <c r="AK1744" s="136"/>
    </row>
    <row r="1745" spans="18:37">
      <c r="R1745" s="136"/>
      <c r="S1745" s="136"/>
      <c r="Z1745" s="136"/>
      <c r="AA1745" s="136"/>
      <c r="AH1745" s="136"/>
      <c r="AI1745" s="136"/>
      <c r="AJ1745" s="137"/>
      <c r="AK1745" s="136"/>
    </row>
    <row r="1746" spans="18:37">
      <c r="R1746" s="136"/>
      <c r="S1746" s="136"/>
      <c r="Z1746" s="136"/>
      <c r="AA1746" s="136"/>
      <c r="AH1746" s="136"/>
      <c r="AI1746" s="136"/>
      <c r="AJ1746" s="137"/>
      <c r="AK1746" s="136"/>
    </row>
    <row r="1747" spans="18:37">
      <c r="R1747" s="136"/>
      <c r="S1747" s="136"/>
      <c r="Z1747" s="136"/>
      <c r="AA1747" s="136"/>
      <c r="AH1747" s="136"/>
      <c r="AI1747" s="136"/>
      <c r="AJ1747" s="137"/>
      <c r="AK1747" s="136"/>
    </row>
    <row r="1748" spans="18:37">
      <c r="R1748" s="136"/>
      <c r="S1748" s="136"/>
      <c r="Z1748" s="136"/>
      <c r="AA1748" s="136"/>
      <c r="AH1748" s="136"/>
      <c r="AI1748" s="136"/>
      <c r="AJ1748" s="137"/>
      <c r="AK1748" s="136"/>
    </row>
    <row r="1749" spans="18:37">
      <c r="R1749" s="136"/>
      <c r="S1749" s="136"/>
      <c r="Z1749" s="136"/>
      <c r="AA1749" s="136"/>
      <c r="AH1749" s="136"/>
      <c r="AI1749" s="136"/>
      <c r="AJ1749" s="137"/>
      <c r="AK1749" s="136"/>
    </row>
    <row r="1750" spans="18:37">
      <c r="R1750" s="136"/>
      <c r="S1750" s="136"/>
      <c r="Z1750" s="136"/>
      <c r="AA1750" s="136"/>
      <c r="AH1750" s="136"/>
      <c r="AI1750" s="136"/>
      <c r="AJ1750" s="137"/>
      <c r="AK1750" s="136"/>
    </row>
    <row r="1751" spans="18:37">
      <c r="R1751" s="136"/>
      <c r="S1751" s="136"/>
      <c r="Z1751" s="136"/>
      <c r="AA1751" s="136"/>
      <c r="AH1751" s="136"/>
      <c r="AI1751" s="136"/>
      <c r="AJ1751" s="137"/>
      <c r="AK1751" s="136"/>
    </row>
    <row r="1752" spans="18:37">
      <c r="R1752" s="136"/>
      <c r="S1752" s="136"/>
      <c r="Z1752" s="136"/>
      <c r="AA1752" s="136"/>
      <c r="AH1752" s="136"/>
      <c r="AI1752" s="136"/>
      <c r="AJ1752" s="137"/>
      <c r="AK1752" s="136"/>
    </row>
    <row r="1753" spans="18:37">
      <c r="R1753" s="136"/>
      <c r="S1753" s="136"/>
      <c r="Z1753" s="136"/>
      <c r="AA1753" s="136"/>
      <c r="AH1753" s="136"/>
      <c r="AI1753" s="136"/>
      <c r="AJ1753" s="137"/>
      <c r="AK1753" s="136"/>
    </row>
    <row r="1754" spans="18:37">
      <c r="R1754" s="136"/>
      <c r="S1754" s="136"/>
      <c r="Z1754" s="136"/>
      <c r="AA1754" s="136"/>
      <c r="AH1754" s="136"/>
      <c r="AI1754" s="136"/>
      <c r="AJ1754" s="137"/>
      <c r="AK1754" s="136"/>
    </row>
    <row r="1755" spans="18:37">
      <c r="R1755" s="136"/>
      <c r="S1755" s="136"/>
      <c r="Z1755" s="136"/>
      <c r="AA1755" s="136"/>
      <c r="AH1755" s="136"/>
      <c r="AI1755" s="136"/>
      <c r="AJ1755" s="137"/>
      <c r="AK1755" s="136"/>
    </row>
    <row r="1756" spans="18:37">
      <c r="R1756" s="136"/>
      <c r="S1756" s="136"/>
      <c r="Z1756" s="136"/>
      <c r="AA1756" s="136"/>
      <c r="AH1756" s="136"/>
      <c r="AI1756" s="136"/>
      <c r="AJ1756" s="137"/>
      <c r="AK1756" s="136"/>
    </row>
    <row r="1757" spans="18:37">
      <c r="R1757" s="136"/>
      <c r="S1757" s="136"/>
      <c r="Z1757" s="136"/>
      <c r="AA1757" s="136"/>
      <c r="AH1757" s="136"/>
      <c r="AI1757" s="136"/>
      <c r="AJ1757" s="137"/>
      <c r="AK1757" s="136"/>
    </row>
    <row r="1758" spans="18:37">
      <c r="R1758" s="136"/>
      <c r="S1758" s="136"/>
      <c r="Z1758" s="136"/>
      <c r="AA1758" s="136"/>
      <c r="AH1758" s="136"/>
      <c r="AI1758" s="136"/>
      <c r="AJ1758" s="137"/>
      <c r="AK1758" s="136"/>
    </row>
    <row r="1759" spans="18:37">
      <c r="R1759" s="136"/>
      <c r="S1759" s="136"/>
      <c r="Z1759" s="136"/>
      <c r="AA1759" s="136"/>
      <c r="AH1759" s="136"/>
      <c r="AI1759" s="136"/>
      <c r="AJ1759" s="137"/>
      <c r="AK1759" s="136"/>
    </row>
    <row r="1760" spans="18:37">
      <c r="R1760" s="136"/>
      <c r="S1760" s="136"/>
      <c r="Z1760" s="136"/>
      <c r="AA1760" s="136"/>
      <c r="AH1760" s="136"/>
      <c r="AI1760" s="136"/>
      <c r="AJ1760" s="137"/>
      <c r="AK1760" s="136"/>
    </row>
    <row r="1761" spans="18:37">
      <c r="R1761" s="136"/>
      <c r="S1761" s="136"/>
      <c r="Z1761" s="136"/>
      <c r="AA1761" s="136"/>
      <c r="AH1761" s="136"/>
      <c r="AI1761" s="136"/>
      <c r="AJ1761" s="137"/>
      <c r="AK1761" s="136"/>
    </row>
    <row r="1762" spans="18:37">
      <c r="R1762" s="136"/>
      <c r="S1762" s="136"/>
      <c r="Z1762" s="136"/>
      <c r="AA1762" s="136"/>
      <c r="AH1762" s="136"/>
      <c r="AI1762" s="136"/>
      <c r="AJ1762" s="137"/>
      <c r="AK1762" s="136"/>
    </row>
    <row r="1763" spans="18:37">
      <c r="R1763" s="136"/>
      <c r="S1763" s="136"/>
      <c r="Z1763" s="136"/>
      <c r="AA1763" s="136"/>
      <c r="AH1763" s="136"/>
      <c r="AI1763" s="136"/>
      <c r="AJ1763" s="137"/>
      <c r="AK1763" s="136"/>
    </row>
    <row r="1764" spans="18:37">
      <c r="R1764" s="136"/>
      <c r="S1764" s="136"/>
      <c r="Z1764" s="136"/>
      <c r="AA1764" s="136"/>
      <c r="AH1764" s="136"/>
      <c r="AI1764" s="136"/>
      <c r="AJ1764" s="137"/>
      <c r="AK1764" s="136"/>
    </row>
    <row r="1765" spans="18:37">
      <c r="R1765" s="136"/>
      <c r="S1765" s="136"/>
      <c r="Z1765" s="136"/>
      <c r="AA1765" s="136"/>
      <c r="AH1765" s="136"/>
      <c r="AI1765" s="136"/>
      <c r="AJ1765" s="137"/>
      <c r="AK1765" s="136"/>
    </row>
    <row r="1766" spans="18:37">
      <c r="R1766" s="136"/>
      <c r="S1766" s="136"/>
      <c r="Z1766" s="136"/>
      <c r="AA1766" s="136"/>
      <c r="AH1766" s="136"/>
      <c r="AI1766" s="136"/>
      <c r="AJ1766" s="137"/>
      <c r="AK1766" s="136"/>
    </row>
    <row r="1767" spans="18:37">
      <c r="R1767" s="136"/>
      <c r="S1767" s="136"/>
      <c r="Z1767" s="136"/>
      <c r="AA1767" s="136"/>
      <c r="AH1767" s="136"/>
      <c r="AI1767" s="136"/>
      <c r="AJ1767" s="137"/>
      <c r="AK1767" s="136"/>
    </row>
    <row r="1768" spans="18:37">
      <c r="R1768" s="136"/>
      <c r="S1768" s="136"/>
      <c r="Z1768" s="136"/>
      <c r="AA1768" s="136"/>
      <c r="AH1768" s="136"/>
      <c r="AI1768" s="136"/>
      <c r="AJ1768" s="137"/>
      <c r="AK1768" s="136"/>
    </row>
    <row r="1769" spans="18:37">
      <c r="R1769" s="136"/>
      <c r="S1769" s="136"/>
      <c r="Z1769" s="136"/>
      <c r="AA1769" s="136"/>
      <c r="AH1769" s="136"/>
      <c r="AI1769" s="136"/>
      <c r="AJ1769" s="137"/>
      <c r="AK1769" s="136"/>
    </row>
    <row r="1770" spans="18:37">
      <c r="R1770" s="136"/>
      <c r="S1770" s="136"/>
      <c r="Z1770" s="136"/>
      <c r="AA1770" s="136"/>
      <c r="AH1770" s="136"/>
      <c r="AI1770" s="136"/>
      <c r="AJ1770" s="137"/>
      <c r="AK1770" s="136"/>
    </row>
    <row r="1771" spans="18:37">
      <c r="R1771" s="136"/>
      <c r="S1771" s="136"/>
      <c r="Z1771" s="136"/>
      <c r="AA1771" s="136"/>
      <c r="AH1771" s="136"/>
      <c r="AI1771" s="136"/>
      <c r="AJ1771" s="137"/>
      <c r="AK1771" s="136"/>
    </row>
    <row r="1772" spans="18:37">
      <c r="R1772" s="136"/>
      <c r="S1772" s="136"/>
      <c r="Z1772" s="136"/>
      <c r="AA1772" s="136"/>
      <c r="AH1772" s="136"/>
      <c r="AI1772" s="136"/>
      <c r="AJ1772" s="137"/>
      <c r="AK1772" s="136"/>
    </row>
    <row r="1773" spans="18:37">
      <c r="R1773" s="136"/>
      <c r="S1773" s="136"/>
      <c r="Z1773" s="136"/>
      <c r="AA1773" s="136"/>
      <c r="AH1773" s="136"/>
      <c r="AI1773" s="136"/>
      <c r="AJ1773" s="137"/>
      <c r="AK1773" s="136"/>
    </row>
    <row r="1774" spans="18:37">
      <c r="R1774" s="136"/>
      <c r="S1774" s="136"/>
      <c r="Z1774" s="136"/>
      <c r="AA1774" s="136"/>
      <c r="AH1774" s="136"/>
      <c r="AI1774" s="136"/>
      <c r="AJ1774" s="137"/>
      <c r="AK1774" s="136"/>
    </row>
    <row r="1775" spans="18:37">
      <c r="R1775" s="136"/>
      <c r="S1775" s="136"/>
      <c r="Z1775" s="136"/>
      <c r="AA1775" s="136"/>
      <c r="AH1775" s="136"/>
      <c r="AI1775" s="136"/>
      <c r="AJ1775" s="137"/>
      <c r="AK1775" s="136"/>
    </row>
    <row r="1776" spans="18:37">
      <c r="R1776" s="136"/>
      <c r="S1776" s="136"/>
      <c r="Z1776" s="136"/>
      <c r="AA1776" s="136"/>
      <c r="AH1776" s="136"/>
      <c r="AI1776" s="136"/>
      <c r="AJ1776" s="137"/>
      <c r="AK1776" s="136"/>
    </row>
    <row r="1777" spans="18:37">
      <c r="R1777" s="136"/>
      <c r="S1777" s="136"/>
      <c r="Z1777" s="136"/>
      <c r="AA1777" s="136"/>
      <c r="AH1777" s="136"/>
      <c r="AI1777" s="136"/>
      <c r="AJ1777" s="137"/>
      <c r="AK1777" s="136"/>
    </row>
    <row r="1778" spans="18:37">
      <c r="R1778" s="136"/>
      <c r="S1778" s="136"/>
      <c r="Z1778" s="136"/>
      <c r="AA1778" s="136"/>
      <c r="AH1778" s="136"/>
      <c r="AI1778" s="136"/>
      <c r="AJ1778" s="137"/>
      <c r="AK1778" s="136"/>
    </row>
    <row r="1779" spans="18:37">
      <c r="R1779" s="136"/>
      <c r="S1779" s="136"/>
      <c r="Z1779" s="136"/>
      <c r="AA1779" s="136"/>
      <c r="AH1779" s="136"/>
      <c r="AI1779" s="136"/>
      <c r="AJ1779" s="137"/>
      <c r="AK1779" s="136"/>
    </row>
    <row r="1780" spans="18:37">
      <c r="R1780" s="136"/>
      <c r="S1780" s="136"/>
      <c r="Z1780" s="136"/>
      <c r="AA1780" s="136"/>
      <c r="AH1780" s="136"/>
      <c r="AI1780" s="136"/>
      <c r="AJ1780" s="137"/>
      <c r="AK1780" s="136"/>
    </row>
    <row r="1781" spans="18:37">
      <c r="R1781" s="136"/>
      <c r="S1781" s="136"/>
      <c r="Z1781" s="136"/>
      <c r="AA1781" s="136"/>
      <c r="AH1781" s="136"/>
      <c r="AI1781" s="136"/>
      <c r="AJ1781" s="137"/>
      <c r="AK1781" s="136"/>
    </row>
    <row r="1782" spans="18:37">
      <c r="R1782" s="136"/>
      <c r="S1782" s="136"/>
      <c r="Z1782" s="136"/>
      <c r="AA1782" s="136"/>
      <c r="AH1782" s="136"/>
      <c r="AI1782" s="136"/>
      <c r="AJ1782" s="137"/>
      <c r="AK1782" s="136"/>
    </row>
    <row r="1783" spans="18:37">
      <c r="R1783" s="136"/>
      <c r="S1783" s="136"/>
      <c r="Z1783" s="136"/>
      <c r="AA1783" s="136"/>
      <c r="AH1783" s="136"/>
      <c r="AI1783" s="136"/>
      <c r="AJ1783" s="137"/>
      <c r="AK1783" s="136"/>
    </row>
    <row r="1784" spans="18:37">
      <c r="R1784" s="136"/>
      <c r="S1784" s="136"/>
      <c r="Z1784" s="136"/>
      <c r="AA1784" s="136"/>
      <c r="AH1784" s="136"/>
      <c r="AI1784" s="136"/>
      <c r="AJ1784" s="137"/>
      <c r="AK1784" s="136"/>
    </row>
    <row r="1785" spans="18:37">
      <c r="R1785" s="136"/>
      <c r="S1785" s="136"/>
      <c r="Z1785" s="136"/>
      <c r="AA1785" s="136"/>
      <c r="AH1785" s="136"/>
      <c r="AI1785" s="136"/>
      <c r="AJ1785" s="137"/>
      <c r="AK1785" s="136"/>
    </row>
    <row r="1786" spans="18:37">
      <c r="R1786" s="136"/>
      <c r="S1786" s="136"/>
      <c r="Z1786" s="136"/>
      <c r="AA1786" s="136"/>
      <c r="AH1786" s="136"/>
      <c r="AI1786" s="136"/>
      <c r="AJ1786" s="137"/>
      <c r="AK1786" s="136"/>
    </row>
    <row r="1787" spans="18:37">
      <c r="R1787" s="136"/>
      <c r="S1787" s="136"/>
      <c r="Z1787" s="136"/>
      <c r="AA1787" s="136"/>
      <c r="AH1787" s="136"/>
      <c r="AI1787" s="136"/>
      <c r="AJ1787" s="137"/>
      <c r="AK1787" s="136"/>
    </row>
    <row r="1788" spans="18:37">
      <c r="R1788" s="136"/>
      <c r="S1788" s="136"/>
      <c r="Z1788" s="136"/>
      <c r="AA1788" s="136"/>
      <c r="AH1788" s="136"/>
      <c r="AI1788" s="136"/>
      <c r="AJ1788" s="137"/>
      <c r="AK1788" s="136"/>
    </row>
    <row r="1789" spans="18:37">
      <c r="R1789" s="136"/>
      <c r="S1789" s="136"/>
      <c r="Z1789" s="136"/>
      <c r="AA1789" s="136"/>
      <c r="AH1789" s="136"/>
      <c r="AI1789" s="136"/>
      <c r="AJ1789" s="137"/>
      <c r="AK1789" s="136"/>
    </row>
    <row r="1790" spans="18:37">
      <c r="R1790" s="136"/>
      <c r="S1790" s="136"/>
      <c r="Z1790" s="136"/>
      <c r="AA1790" s="136"/>
      <c r="AH1790" s="136"/>
      <c r="AI1790" s="136"/>
      <c r="AJ1790" s="137"/>
      <c r="AK1790" s="136"/>
    </row>
    <row r="1791" spans="18:37">
      <c r="R1791" s="136"/>
      <c r="S1791" s="136"/>
      <c r="Z1791" s="136"/>
      <c r="AA1791" s="136"/>
      <c r="AH1791" s="136"/>
      <c r="AI1791" s="136"/>
      <c r="AJ1791" s="137"/>
      <c r="AK1791" s="136"/>
    </row>
    <row r="1792" spans="18:37">
      <c r="R1792" s="136"/>
      <c r="S1792" s="136"/>
      <c r="Z1792" s="136"/>
      <c r="AA1792" s="136"/>
      <c r="AH1792" s="136"/>
      <c r="AI1792" s="136"/>
      <c r="AJ1792" s="137"/>
      <c r="AK1792" s="136"/>
    </row>
    <row r="1793" spans="18:37">
      <c r="R1793" s="136"/>
      <c r="S1793" s="136"/>
      <c r="Z1793" s="136"/>
      <c r="AA1793" s="136"/>
      <c r="AH1793" s="136"/>
      <c r="AI1793" s="136"/>
      <c r="AJ1793" s="137"/>
      <c r="AK1793" s="136"/>
    </row>
    <row r="1794" spans="18:37">
      <c r="R1794" s="136"/>
      <c r="S1794" s="136"/>
      <c r="Z1794" s="136"/>
      <c r="AA1794" s="136"/>
      <c r="AH1794" s="136"/>
      <c r="AI1794" s="136"/>
      <c r="AJ1794" s="137"/>
      <c r="AK1794" s="136"/>
    </row>
    <row r="1795" spans="18:37">
      <c r="R1795" s="136"/>
      <c r="S1795" s="136"/>
      <c r="Z1795" s="136"/>
      <c r="AA1795" s="136"/>
      <c r="AH1795" s="136"/>
      <c r="AI1795" s="136"/>
      <c r="AJ1795" s="137"/>
      <c r="AK1795" s="136"/>
    </row>
    <row r="1796" spans="18:37">
      <c r="R1796" s="136"/>
      <c r="S1796" s="136"/>
      <c r="Z1796" s="136"/>
      <c r="AA1796" s="136"/>
      <c r="AH1796" s="136"/>
      <c r="AI1796" s="136"/>
      <c r="AJ1796" s="137"/>
      <c r="AK1796" s="136"/>
    </row>
    <row r="1797" spans="18:37">
      <c r="R1797" s="136"/>
      <c r="S1797" s="136"/>
      <c r="Z1797" s="136"/>
      <c r="AA1797" s="136"/>
      <c r="AH1797" s="136"/>
      <c r="AI1797" s="136"/>
      <c r="AJ1797" s="137"/>
      <c r="AK1797" s="136"/>
    </row>
    <row r="1798" spans="18:37">
      <c r="R1798" s="136"/>
      <c r="S1798" s="136"/>
      <c r="Z1798" s="136"/>
      <c r="AA1798" s="136"/>
      <c r="AH1798" s="136"/>
      <c r="AI1798" s="136"/>
      <c r="AJ1798" s="137"/>
      <c r="AK1798" s="136"/>
    </row>
    <row r="1799" spans="18:37">
      <c r="R1799" s="136"/>
      <c r="S1799" s="136"/>
      <c r="Z1799" s="136"/>
      <c r="AA1799" s="136"/>
      <c r="AH1799" s="136"/>
      <c r="AI1799" s="136"/>
      <c r="AJ1799" s="137"/>
      <c r="AK1799" s="136"/>
    </row>
    <row r="1800" spans="18:37">
      <c r="R1800" s="136"/>
      <c r="S1800" s="136"/>
      <c r="Z1800" s="136"/>
      <c r="AA1800" s="136"/>
      <c r="AH1800" s="136"/>
      <c r="AI1800" s="136"/>
      <c r="AJ1800" s="137"/>
      <c r="AK1800" s="136"/>
    </row>
    <row r="1801" spans="18:37">
      <c r="R1801" s="136"/>
      <c r="S1801" s="136"/>
      <c r="Z1801" s="136"/>
      <c r="AA1801" s="136"/>
      <c r="AH1801" s="136"/>
      <c r="AI1801" s="136"/>
      <c r="AJ1801" s="137"/>
      <c r="AK1801" s="136"/>
    </row>
    <row r="1802" spans="18:37">
      <c r="R1802" s="136"/>
      <c r="S1802" s="136"/>
      <c r="Z1802" s="136"/>
      <c r="AA1802" s="136"/>
      <c r="AH1802" s="136"/>
      <c r="AI1802" s="136"/>
      <c r="AJ1802" s="137"/>
      <c r="AK1802" s="136"/>
    </row>
    <row r="1803" spans="18:37">
      <c r="R1803" s="136"/>
      <c r="S1803" s="136"/>
      <c r="Z1803" s="136"/>
      <c r="AA1803" s="136"/>
      <c r="AH1803" s="136"/>
      <c r="AI1803" s="136"/>
      <c r="AJ1803" s="137"/>
      <c r="AK1803" s="136"/>
    </row>
    <row r="1804" spans="18:37">
      <c r="R1804" s="136"/>
      <c r="S1804" s="136"/>
      <c r="Z1804" s="136"/>
      <c r="AA1804" s="136"/>
      <c r="AH1804" s="136"/>
      <c r="AI1804" s="136"/>
      <c r="AJ1804" s="137"/>
      <c r="AK1804" s="136"/>
    </row>
    <row r="1805" spans="18:37">
      <c r="R1805" s="136"/>
      <c r="S1805" s="136"/>
      <c r="Z1805" s="136"/>
      <c r="AA1805" s="136"/>
      <c r="AH1805" s="136"/>
      <c r="AI1805" s="136"/>
      <c r="AJ1805" s="137"/>
      <c r="AK1805" s="136"/>
    </row>
    <row r="1806" spans="18:37">
      <c r="R1806" s="136"/>
      <c r="S1806" s="136"/>
      <c r="Z1806" s="136"/>
      <c r="AA1806" s="136"/>
      <c r="AH1806" s="136"/>
      <c r="AI1806" s="136"/>
      <c r="AJ1806" s="137"/>
      <c r="AK1806" s="136"/>
    </row>
    <row r="1807" spans="18:37">
      <c r="R1807" s="136"/>
      <c r="S1807" s="136"/>
      <c r="Z1807" s="136"/>
      <c r="AA1807" s="136"/>
      <c r="AH1807" s="136"/>
      <c r="AI1807" s="136"/>
      <c r="AJ1807" s="137"/>
      <c r="AK1807" s="136"/>
    </row>
    <row r="1808" spans="18:37">
      <c r="R1808" s="136"/>
      <c r="S1808" s="136"/>
      <c r="Z1808" s="136"/>
      <c r="AA1808" s="136"/>
      <c r="AH1808" s="136"/>
      <c r="AI1808" s="136"/>
      <c r="AJ1808" s="137"/>
      <c r="AK1808" s="136"/>
    </row>
    <row r="1809" spans="18:37">
      <c r="R1809" s="136"/>
      <c r="S1809" s="136"/>
      <c r="Z1809" s="136"/>
      <c r="AA1809" s="136"/>
      <c r="AH1809" s="136"/>
      <c r="AI1809" s="136"/>
      <c r="AJ1809" s="137"/>
      <c r="AK1809" s="136"/>
    </row>
    <row r="1810" spans="18:37">
      <c r="R1810" s="136"/>
      <c r="S1810" s="136"/>
      <c r="Z1810" s="136"/>
      <c r="AA1810" s="136"/>
      <c r="AH1810" s="136"/>
      <c r="AI1810" s="136"/>
      <c r="AJ1810" s="137"/>
      <c r="AK1810" s="136"/>
    </row>
    <row r="1811" spans="18:37">
      <c r="R1811" s="136"/>
      <c r="S1811" s="136"/>
      <c r="Z1811" s="136"/>
      <c r="AA1811" s="136"/>
      <c r="AH1811" s="136"/>
      <c r="AI1811" s="136"/>
      <c r="AJ1811" s="137"/>
      <c r="AK1811" s="136"/>
    </row>
    <row r="1812" spans="18:37">
      <c r="R1812" s="136"/>
      <c r="S1812" s="136"/>
      <c r="Z1812" s="136"/>
      <c r="AA1812" s="136"/>
      <c r="AH1812" s="136"/>
      <c r="AI1812" s="136"/>
      <c r="AJ1812" s="137"/>
      <c r="AK1812" s="136"/>
    </row>
    <row r="1813" spans="18:37">
      <c r="R1813" s="136"/>
      <c r="S1813" s="136"/>
      <c r="Z1813" s="136"/>
      <c r="AA1813" s="136"/>
      <c r="AH1813" s="136"/>
      <c r="AI1813" s="136"/>
      <c r="AJ1813" s="137"/>
      <c r="AK1813" s="136"/>
    </row>
    <row r="1814" spans="18:37">
      <c r="R1814" s="136"/>
      <c r="S1814" s="136"/>
      <c r="Z1814" s="136"/>
      <c r="AA1814" s="136"/>
      <c r="AH1814" s="136"/>
      <c r="AI1814" s="136"/>
      <c r="AJ1814" s="137"/>
      <c r="AK1814" s="136"/>
    </row>
    <row r="1815" spans="18:37">
      <c r="R1815" s="136"/>
      <c r="S1815" s="136"/>
      <c r="Z1815" s="136"/>
      <c r="AA1815" s="136"/>
      <c r="AH1815" s="136"/>
      <c r="AI1815" s="136"/>
      <c r="AJ1815" s="137"/>
      <c r="AK1815" s="136"/>
    </row>
    <row r="1816" spans="18:37">
      <c r="R1816" s="136"/>
      <c r="S1816" s="136"/>
      <c r="Z1816" s="136"/>
      <c r="AA1816" s="136"/>
      <c r="AH1816" s="136"/>
      <c r="AI1816" s="136"/>
      <c r="AJ1816" s="137"/>
      <c r="AK1816" s="136"/>
    </row>
    <row r="1817" spans="18:37">
      <c r="R1817" s="136"/>
      <c r="S1817" s="136"/>
      <c r="Z1817" s="136"/>
      <c r="AA1817" s="136"/>
      <c r="AH1817" s="136"/>
      <c r="AI1817" s="136"/>
      <c r="AJ1817" s="137"/>
      <c r="AK1817" s="136"/>
    </row>
    <row r="1818" spans="18:37">
      <c r="R1818" s="136"/>
      <c r="S1818" s="136"/>
      <c r="Z1818" s="136"/>
      <c r="AA1818" s="136"/>
      <c r="AH1818" s="136"/>
      <c r="AI1818" s="136"/>
      <c r="AJ1818" s="137"/>
      <c r="AK1818" s="136"/>
    </row>
    <row r="1819" spans="18:37">
      <c r="R1819" s="136"/>
      <c r="S1819" s="136"/>
      <c r="Z1819" s="136"/>
      <c r="AA1819" s="136"/>
      <c r="AH1819" s="136"/>
      <c r="AI1819" s="136"/>
      <c r="AJ1819" s="137"/>
      <c r="AK1819" s="136"/>
    </row>
    <row r="1820" spans="18:37">
      <c r="R1820" s="136"/>
      <c r="S1820" s="136"/>
      <c r="Z1820" s="136"/>
      <c r="AA1820" s="136"/>
      <c r="AH1820" s="136"/>
      <c r="AI1820" s="136"/>
      <c r="AJ1820" s="137"/>
      <c r="AK1820" s="136"/>
    </row>
    <row r="1821" spans="18:37">
      <c r="R1821" s="136"/>
      <c r="S1821" s="136"/>
      <c r="Z1821" s="136"/>
      <c r="AA1821" s="136"/>
      <c r="AH1821" s="136"/>
      <c r="AI1821" s="136"/>
      <c r="AJ1821" s="137"/>
      <c r="AK1821" s="136"/>
    </row>
    <row r="1822" spans="18:37">
      <c r="R1822" s="136"/>
      <c r="S1822" s="136"/>
      <c r="Z1822" s="136"/>
      <c r="AA1822" s="136"/>
      <c r="AH1822" s="136"/>
      <c r="AI1822" s="136"/>
      <c r="AJ1822" s="137"/>
      <c r="AK1822" s="136"/>
    </row>
    <row r="1823" spans="18:37">
      <c r="R1823" s="136"/>
      <c r="S1823" s="136"/>
      <c r="Z1823" s="136"/>
      <c r="AA1823" s="136"/>
      <c r="AH1823" s="136"/>
      <c r="AI1823" s="136"/>
      <c r="AJ1823" s="137"/>
      <c r="AK1823" s="136"/>
    </row>
    <row r="1824" spans="18:37">
      <c r="R1824" s="136"/>
      <c r="S1824" s="136"/>
      <c r="Z1824" s="136"/>
      <c r="AA1824" s="136"/>
      <c r="AH1824" s="136"/>
      <c r="AI1824" s="136"/>
      <c r="AJ1824" s="137"/>
      <c r="AK1824" s="136"/>
    </row>
    <row r="1825" spans="18:37">
      <c r="R1825" s="136"/>
      <c r="S1825" s="136"/>
      <c r="Z1825" s="136"/>
      <c r="AA1825" s="136"/>
      <c r="AH1825" s="136"/>
      <c r="AI1825" s="136"/>
      <c r="AJ1825" s="137"/>
      <c r="AK1825" s="136"/>
    </row>
    <row r="1826" spans="18:37">
      <c r="R1826" s="136"/>
      <c r="S1826" s="136"/>
      <c r="Z1826" s="136"/>
      <c r="AA1826" s="136"/>
      <c r="AH1826" s="136"/>
      <c r="AI1826" s="136"/>
      <c r="AJ1826" s="137"/>
      <c r="AK1826" s="136"/>
    </row>
    <row r="1827" spans="18:37">
      <c r="R1827" s="136"/>
      <c r="S1827" s="136"/>
      <c r="Z1827" s="136"/>
      <c r="AA1827" s="136"/>
      <c r="AH1827" s="136"/>
      <c r="AI1827" s="136"/>
      <c r="AJ1827" s="137"/>
      <c r="AK1827" s="136"/>
    </row>
    <row r="1828" spans="18:37">
      <c r="R1828" s="136"/>
      <c r="S1828" s="136"/>
      <c r="Z1828" s="136"/>
      <c r="AA1828" s="136"/>
      <c r="AH1828" s="136"/>
      <c r="AI1828" s="136"/>
      <c r="AJ1828" s="137"/>
      <c r="AK1828" s="136"/>
    </row>
    <row r="1829" spans="18:37">
      <c r="R1829" s="136"/>
      <c r="S1829" s="136"/>
      <c r="Z1829" s="136"/>
      <c r="AA1829" s="136"/>
      <c r="AH1829" s="136"/>
      <c r="AI1829" s="136"/>
      <c r="AJ1829" s="137"/>
      <c r="AK1829" s="136"/>
    </row>
    <row r="1830" spans="18:37">
      <c r="R1830" s="136"/>
      <c r="S1830" s="136"/>
      <c r="Z1830" s="136"/>
      <c r="AA1830" s="136"/>
      <c r="AH1830" s="136"/>
      <c r="AI1830" s="136"/>
      <c r="AJ1830" s="137"/>
      <c r="AK1830" s="136"/>
    </row>
    <row r="1831" spans="18:37">
      <c r="R1831" s="136"/>
      <c r="S1831" s="136"/>
      <c r="Z1831" s="136"/>
      <c r="AA1831" s="136"/>
      <c r="AH1831" s="136"/>
      <c r="AI1831" s="136"/>
      <c r="AJ1831" s="137"/>
      <c r="AK1831" s="136"/>
    </row>
    <row r="1832" spans="18:37">
      <c r="R1832" s="136"/>
      <c r="S1832" s="136"/>
      <c r="Z1832" s="136"/>
      <c r="AA1832" s="136"/>
      <c r="AH1832" s="136"/>
      <c r="AI1832" s="136"/>
      <c r="AJ1832" s="137"/>
      <c r="AK1832" s="136"/>
    </row>
    <row r="1833" spans="18:37">
      <c r="R1833" s="136"/>
      <c r="S1833" s="136"/>
      <c r="Z1833" s="136"/>
      <c r="AA1833" s="136"/>
      <c r="AH1833" s="136"/>
      <c r="AI1833" s="136"/>
      <c r="AJ1833" s="137"/>
      <c r="AK1833" s="136"/>
    </row>
    <row r="1834" spans="18:37">
      <c r="R1834" s="136"/>
      <c r="S1834" s="136"/>
      <c r="Z1834" s="136"/>
      <c r="AA1834" s="136"/>
      <c r="AH1834" s="136"/>
      <c r="AI1834" s="136"/>
      <c r="AJ1834" s="137"/>
      <c r="AK1834" s="136"/>
    </row>
    <row r="1835" spans="18:37">
      <c r="R1835" s="136"/>
      <c r="S1835" s="136"/>
      <c r="Z1835" s="136"/>
      <c r="AA1835" s="136"/>
      <c r="AH1835" s="136"/>
      <c r="AI1835" s="136"/>
      <c r="AJ1835" s="137"/>
      <c r="AK1835" s="136"/>
    </row>
    <row r="1836" spans="18:37">
      <c r="R1836" s="136"/>
      <c r="S1836" s="136"/>
      <c r="Z1836" s="136"/>
      <c r="AA1836" s="136"/>
      <c r="AH1836" s="136"/>
      <c r="AI1836" s="136"/>
      <c r="AJ1836" s="137"/>
      <c r="AK1836" s="136"/>
    </row>
    <row r="1837" spans="18:37">
      <c r="R1837" s="136"/>
      <c r="S1837" s="136"/>
      <c r="Z1837" s="136"/>
      <c r="AA1837" s="136"/>
      <c r="AH1837" s="136"/>
      <c r="AI1837" s="136"/>
      <c r="AJ1837" s="137"/>
      <c r="AK1837" s="136"/>
    </row>
    <row r="1838" spans="18:37">
      <c r="R1838" s="136"/>
      <c r="S1838" s="136"/>
      <c r="Z1838" s="136"/>
      <c r="AA1838" s="136"/>
      <c r="AH1838" s="136"/>
      <c r="AI1838" s="136"/>
      <c r="AJ1838" s="137"/>
      <c r="AK1838" s="136"/>
    </row>
    <row r="1839" spans="18:37">
      <c r="R1839" s="136"/>
      <c r="S1839" s="136"/>
      <c r="Z1839" s="136"/>
      <c r="AA1839" s="136"/>
      <c r="AH1839" s="136"/>
      <c r="AI1839" s="136"/>
      <c r="AJ1839" s="137"/>
      <c r="AK1839" s="136"/>
    </row>
    <row r="1840" spans="18:37">
      <c r="R1840" s="136"/>
      <c r="S1840" s="136"/>
      <c r="Z1840" s="136"/>
      <c r="AA1840" s="136"/>
      <c r="AH1840" s="136"/>
      <c r="AI1840" s="136"/>
      <c r="AJ1840" s="137"/>
      <c r="AK1840" s="136"/>
    </row>
    <row r="1841" spans="18:37">
      <c r="R1841" s="136"/>
      <c r="S1841" s="136"/>
      <c r="Z1841" s="136"/>
      <c r="AA1841" s="136"/>
      <c r="AH1841" s="136"/>
      <c r="AI1841" s="136"/>
      <c r="AJ1841" s="137"/>
      <c r="AK1841" s="136"/>
    </row>
    <row r="1842" spans="18:37">
      <c r="R1842" s="136"/>
      <c r="S1842" s="136"/>
      <c r="Z1842" s="136"/>
      <c r="AA1842" s="136"/>
      <c r="AH1842" s="136"/>
      <c r="AI1842" s="136"/>
      <c r="AJ1842" s="137"/>
      <c r="AK1842" s="136"/>
    </row>
    <row r="1843" spans="18:37">
      <c r="R1843" s="136"/>
      <c r="S1843" s="136"/>
      <c r="Z1843" s="136"/>
      <c r="AA1843" s="136"/>
      <c r="AH1843" s="136"/>
      <c r="AI1843" s="136"/>
      <c r="AJ1843" s="137"/>
      <c r="AK1843" s="136"/>
    </row>
    <row r="1844" spans="18:37">
      <c r="R1844" s="136"/>
      <c r="S1844" s="136"/>
      <c r="Z1844" s="136"/>
      <c r="AA1844" s="136"/>
      <c r="AH1844" s="136"/>
      <c r="AI1844" s="136"/>
      <c r="AJ1844" s="137"/>
      <c r="AK1844" s="136"/>
    </row>
    <row r="1845" spans="18:37">
      <c r="R1845" s="136"/>
      <c r="S1845" s="136"/>
      <c r="Z1845" s="136"/>
      <c r="AA1845" s="136"/>
      <c r="AH1845" s="136"/>
      <c r="AI1845" s="136"/>
      <c r="AJ1845" s="137"/>
      <c r="AK1845" s="136"/>
    </row>
    <row r="1846" spans="18:37">
      <c r="R1846" s="136"/>
      <c r="S1846" s="136"/>
      <c r="Z1846" s="136"/>
      <c r="AA1846" s="136"/>
      <c r="AH1846" s="136"/>
      <c r="AI1846" s="136"/>
      <c r="AJ1846" s="137"/>
      <c r="AK1846" s="136"/>
    </row>
    <row r="1847" spans="18:37">
      <c r="R1847" s="136"/>
      <c r="S1847" s="136"/>
      <c r="Z1847" s="136"/>
      <c r="AA1847" s="136"/>
      <c r="AH1847" s="136"/>
      <c r="AI1847" s="136"/>
      <c r="AJ1847" s="137"/>
      <c r="AK1847" s="136"/>
    </row>
    <row r="1848" spans="18:37">
      <c r="R1848" s="136"/>
      <c r="S1848" s="136"/>
      <c r="Z1848" s="136"/>
      <c r="AA1848" s="136"/>
      <c r="AH1848" s="136"/>
      <c r="AI1848" s="136"/>
      <c r="AJ1848" s="137"/>
      <c r="AK1848" s="136"/>
    </row>
    <row r="1849" spans="18:37">
      <c r="R1849" s="136"/>
      <c r="S1849" s="136"/>
      <c r="Z1849" s="136"/>
      <c r="AA1849" s="136"/>
      <c r="AH1849" s="136"/>
      <c r="AI1849" s="136"/>
      <c r="AJ1849" s="137"/>
      <c r="AK1849" s="136"/>
    </row>
    <row r="1850" spans="18:37">
      <c r="R1850" s="136"/>
      <c r="S1850" s="136"/>
      <c r="Z1850" s="136"/>
      <c r="AA1850" s="136"/>
      <c r="AH1850" s="136"/>
      <c r="AI1850" s="136"/>
      <c r="AJ1850" s="137"/>
      <c r="AK1850" s="136"/>
    </row>
    <row r="1851" spans="18:37">
      <c r="R1851" s="136"/>
      <c r="S1851" s="136"/>
      <c r="Z1851" s="136"/>
      <c r="AA1851" s="136"/>
      <c r="AH1851" s="136"/>
      <c r="AI1851" s="136"/>
      <c r="AJ1851" s="137"/>
      <c r="AK1851" s="136"/>
    </row>
    <row r="1852" spans="18:37">
      <c r="R1852" s="136"/>
      <c r="S1852" s="136"/>
      <c r="Z1852" s="136"/>
      <c r="AA1852" s="136"/>
      <c r="AH1852" s="136"/>
      <c r="AI1852" s="136"/>
      <c r="AJ1852" s="137"/>
      <c r="AK1852" s="136"/>
    </row>
    <row r="1853" spans="18:37">
      <c r="R1853" s="136"/>
      <c r="S1853" s="136"/>
      <c r="Z1853" s="136"/>
      <c r="AA1853" s="136"/>
      <c r="AH1853" s="136"/>
      <c r="AI1853" s="136"/>
      <c r="AJ1853" s="137"/>
      <c r="AK1853" s="136"/>
    </row>
    <row r="1854" spans="18:37">
      <c r="R1854" s="136"/>
      <c r="S1854" s="136"/>
      <c r="Z1854" s="136"/>
      <c r="AA1854" s="136"/>
      <c r="AH1854" s="136"/>
      <c r="AI1854" s="136"/>
      <c r="AJ1854" s="137"/>
      <c r="AK1854" s="136"/>
    </row>
    <row r="1855" spans="18:37">
      <c r="R1855" s="136"/>
      <c r="S1855" s="136"/>
      <c r="Z1855" s="136"/>
      <c r="AA1855" s="136"/>
      <c r="AH1855" s="136"/>
      <c r="AI1855" s="136"/>
      <c r="AJ1855" s="137"/>
      <c r="AK1855" s="136"/>
    </row>
    <row r="1856" spans="18:37">
      <c r="R1856" s="136"/>
      <c r="S1856" s="136"/>
      <c r="Z1856" s="136"/>
      <c r="AA1856" s="136"/>
      <c r="AH1856" s="136"/>
      <c r="AI1856" s="136"/>
      <c r="AJ1856" s="137"/>
      <c r="AK1856" s="136"/>
    </row>
    <row r="1857" spans="18:37">
      <c r="R1857" s="136"/>
      <c r="S1857" s="136"/>
      <c r="Z1857" s="136"/>
      <c r="AA1857" s="136"/>
      <c r="AH1857" s="136"/>
      <c r="AI1857" s="136"/>
      <c r="AJ1857" s="137"/>
      <c r="AK1857" s="136"/>
    </row>
    <row r="1858" spans="18:37">
      <c r="R1858" s="136"/>
      <c r="S1858" s="136"/>
      <c r="Z1858" s="136"/>
      <c r="AA1858" s="136"/>
      <c r="AH1858" s="136"/>
      <c r="AI1858" s="136"/>
      <c r="AJ1858" s="137"/>
      <c r="AK1858" s="136"/>
    </row>
    <row r="1859" spans="18:37">
      <c r="R1859" s="136"/>
      <c r="S1859" s="136"/>
      <c r="Z1859" s="136"/>
      <c r="AA1859" s="136"/>
      <c r="AH1859" s="136"/>
      <c r="AI1859" s="136"/>
      <c r="AJ1859" s="137"/>
      <c r="AK1859" s="136"/>
    </row>
    <row r="1860" spans="18:37">
      <c r="R1860" s="136"/>
      <c r="S1860" s="136"/>
      <c r="Z1860" s="136"/>
      <c r="AA1860" s="136"/>
      <c r="AH1860" s="136"/>
      <c r="AI1860" s="136"/>
      <c r="AJ1860" s="137"/>
      <c r="AK1860" s="136"/>
    </row>
    <row r="1861" spans="18:37">
      <c r="R1861" s="136"/>
      <c r="S1861" s="136"/>
      <c r="Z1861" s="136"/>
      <c r="AA1861" s="136"/>
      <c r="AH1861" s="136"/>
      <c r="AI1861" s="136"/>
      <c r="AJ1861" s="137"/>
      <c r="AK1861" s="136"/>
    </row>
    <row r="1862" spans="18:37">
      <c r="R1862" s="136"/>
      <c r="S1862" s="136"/>
      <c r="Z1862" s="136"/>
      <c r="AA1862" s="136"/>
      <c r="AH1862" s="136"/>
      <c r="AI1862" s="136"/>
      <c r="AJ1862" s="137"/>
      <c r="AK1862" s="136"/>
    </row>
    <row r="1863" spans="18:37">
      <c r="R1863" s="136"/>
      <c r="S1863" s="136"/>
      <c r="Z1863" s="136"/>
      <c r="AA1863" s="136"/>
      <c r="AH1863" s="136"/>
      <c r="AI1863" s="136"/>
      <c r="AJ1863" s="137"/>
      <c r="AK1863" s="136"/>
    </row>
    <row r="1864" spans="18:37">
      <c r="R1864" s="136"/>
      <c r="S1864" s="136"/>
      <c r="Z1864" s="136"/>
      <c r="AA1864" s="136"/>
      <c r="AH1864" s="136"/>
      <c r="AI1864" s="136"/>
      <c r="AJ1864" s="137"/>
      <c r="AK1864" s="136"/>
    </row>
    <row r="1865" spans="18:37">
      <c r="R1865" s="136"/>
      <c r="S1865" s="136"/>
      <c r="Z1865" s="136"/>
      <c r="AA1865" s="136"/>
      <c r="AH1865" s="136"/>
      <c r="AI1865" s="136"/>
      <c r="AJ1865" s="137"/>
      <c r="AK1865" s="136"/>
    </row>
    <row r="1866" spans="18:37">
      <c r="R1866" s="136"/>
      <c r="S1866" s="136"/>
      <c r="Z1866" s="136"/>
      <c r="AA1866" s="136"/>
      <c r="AH1866" s="136"/>
      <c r="AI1866" s="136"/>
      <c r="AJ1866" s="137"/>
      <c r="AK1866" s="136"/>
    </row>
    <row r="1867" spans="18:37">
      <c r="R1867" s="136"/>
      <c r="S1867" s="136"/>
      <c r="Z1867" s="136"/>
      <c r="AA1867" s="136"/>
      <c r="AH1867" s="136"/>
      <c r="AI1867" s="136"/>
      <c r="AJ1867" s="137"/>
      <c r="AK1867" s="136"/>
    </row>
    <row r="1868" spans="18:37">
      <c r="R1868" s="136"/>
      <c r="S1868" s="136"/>
      <c r="Z1868" s="136"/>
      <c r="AA1868" s="136"/>
      <c r="AH1868" s="136"/>
      <c r="AI1868" s="136"/>
      <c r="AJ1868" s="137"/>
      <c r="AK1868" s="136"/>
    </row>
    <row r="1869" spans="18:37">
      <c r="R1869" s="136"/>
      <c r="S1869" s="136"/>
      <c r="Z1869" s="136"/>
      <c r="AA1869" s="136"/>
      <c r="AH1869" s="136"/>
      <c r="AI1869" s="136"/>
      <c r="AJ1869" s="137"/>
      <c r="AK1869" s="136"/>
    </row>
    <row r="1870" spans="18:37">
      <c r="R1870" s="136"/>
      <c r="S1870" s="136"/>
      <c r="Z1870" s="136"/>
      <c r="AA1870" s="136"/>
      <c r="AH1870" s="136"/>
      <c r="AI1870" s="136"/>
      <c r="AJ1870" s="137"/>
      <c r="AK1870" s="136"/>
    </row>
    <row r="1871" spans="18:37">
      <c r="R1871" s="136"/>
      <c r="S1871" s="136"/>
      <c r="Z1871" s="136"/>
      <c r="AA1871" s="136"/>
      <c r="AH1871" s="136"/>
      <c r="AI1871" s="136"/>
      <c r="AJ1871" s="137"/>
      <c r="AK1871" s="136"/>
    </row>
    <row r="1872" spans="18:37">
      <c r="R1872" s="136"/>
      <c r="S1872" s="136"/>
      <c r="Z1872" s="136"/>
      <c r="AA1872" s="136"/>
      <c r="AH1872" s="136"/>
      <c r="AI1872" s="136"/>
      <c r="AJ1872" s="137"/>
      <c r="AK1872" s="136"/>
    </row>
    <row r="1873" spans="18:37">
      <c r="R1873" s="136"/>
      <c r="S1873" s="136"/>
      <c r="Z1873" s="136"/>
      <c r="AA1873" s="136"/>
      <c r="AH1873" s="136"/>
      <c r="AI1873" s="136"/>
      <c r="AJ1873" s="137"/>
      <c r="AK1873" s="136"/>
    </row>
    <row r="1874" spans="18:37">
      <c r="R1874" s="136"/>
      <c r="S1874" s="136"/>
      <c r="Z1874" s="136"/>
      <c r="AA1874" s="136"/>
      <c r="AH1874" s="136"/>
      <c r="AI1874" s="136"/>
      <c r="AJ1874" s="137"/>
      <c r="AK1874" s="136"/>
    </row>
    <row r="1875" spans="18:37">
      <c r="R1875" s="136"/>
      <c r="S1875" s="136"/>
      <c r="Z1875" s="136"/>
      <c r="AA1875" s="136"/>
      <c r="AH1875" s="136"/>
      <c r="AI1875" s="136"/>
      <c r="AJ1875" s="137"/>
      <c r="AK1875" s="136"/>
    </row>
    <row r="1876" spans="18:37">
      <c r="R1876" s="136"/>
      <c r="S1876" s="136"/>
      <c r="Z1876" s="136"/>
      <c r="AA1876" s="136"/>
      <c r="AH1876" s="136"/>
      <c r="AI1876" s="136"/>
      <c r="AJ1876" s="137"/>
      <c r="AK1876" s="136"/>
    </row>
    <row r="1877" spans="18:37">
      <c r="R1877" s="136"/>
      <c r="S1877" s="136"/>
      <c r="Z1877" s="136"/>
      <c r="AA1877" s="136"/>
      <c r="AH1877" s="136"/>
      <c r="AI1877" s="136"/>
      <c r="AJ1877" s="137"/>
      <c r="AK1877" s="136"/>
    </row>
    <row r="1878" spans="18:37">
      <c r="R1878" s="136"/>
      <c r="S1878" s="136"/>
      <c r="Z1878" s="136"/>
      <c r="AA1878" s="136"/>
      <c r="AH1878" s="136"/>
      <c r="AI1878" s="136"/>
      <c r="AJ1878" s="137"/>
      <c r="AK1878" s="136"/>
    </row>
    <row r="1879" spans="18:37">
      <c r="R1879" s="136"/>
      <c r="S1879" s="136"/>
      <c r="Z1879" s="136"/>
      <c r="AA1879" s="136"/>
      <c r="AH1879" s="136"/>
      <c r="AI1879" s="136"/>
      <c r="AJ1879" s="137"/>
      <c r="AK1879" s="136"/>
    </row>
    <row r="1880" spans="18:37">
      <c r="R1880" s="136"/>
      <c r="S1880" s="136"/>
      <c r="Z1880" s="136"/>
      <c r="AA1880" s="136"/>
      <c r="AH1880" s="136"/>
      <c r="AI1880" s="136"/>
      <c r="AJ1880" s="137"/>
      <c r="AK1880" s="136"/>
    </row>
    <row r="1881" spans="18:37">
      <c r="R1881" s="136"/>
      <c r="S1881" s="136"/>
      <c r="Z1881" s="136"/>
      <c r="AA1881" s="136"/>
      <c r="AH1881" s="136"/>
      <c r="AI1881" s="136"/>
      <c r="AJ1881" s="137"/>
      <c r="AK1881" s="136"/>
    </row>
    <row r="1882" spans="18:37">
      <c r="R1882" s="136"/>
      <c r="S1882" s="136"/>
      <c r="Z1882" s="136"/>
      <c r="AA1882" s="136"/>
      <c r="AH1882" s="136"/>
      <c r="AI1882" s="136"/>
      <c r="AJ1882" s="137"/>
      <c r="AK1882" s="136"/>
    </row>
    <row r="1883" spans="18:37">
      <c r="R1883" s="136"/>
      <c r="S1883" s="136"/>
      <c r="Z1883" s="136"/>
      <c r="AA1883" s="136"/>
      <c r="AH1883" s="136"/>
      <c r="AI1883" s="136"/>
      <c r="AJ1883" s="137"/>
      <c r="AK1883" s="136"/>
    </row>
    <row r="1884" spans="18:37">
      <c r="R1884" s="136"/>
      <c r="S1884" s="136"/>
      <c r="Z1884" s="136"/>
      <c r="AA1884" s="136"/>
      <c r="AH1884" s="136"/>
      <c r="AI1884" s="136"/>
      <c r="AJ1884" s="137"/>
      <c r="AK1884" s="136"/>
    </row>
    <row r="1885" spans="18:37">
      <c r="R1885" s="136"/>
      <c r="S1885" s="136"/>
      <c r="Z1885" s="136"/>
      <c r="AA1885" s="136"/>
      <c r="AH1885" s="136"/>
      <c r="AI1885" s="136"/>
      <c r="AJ1885" s="137"/>
      <c r="AK1885" s="136"/>
    </row>
    <row r="1886" spans="18:37">
      <c r="R1886" s="136"/>
      <c r="S1886" s="136"/>
      <c r="Z1886" s="136"/>
      <c r="AA1886" s="136"/>
      <c r="AH1886" s="136"/>
      <c r="AI1886" s="136"/>
      <c r="AJ1886" s="137"/>
      <c r="AK1886" s="136"/>
    </row>
    <row r="1887" spans="18:37">
      <c r="R1887" s="136"/>
      <c r="S1887" s="136"/>
      <c r="Z1887" s="136"/>
      <c r="AA1887" s="136"/>
      <c r="AH1887" s="136"/>
      <c r="AI1887" s="136"/>
      <c r="AJ1887" s="137"/>
      <c r="AK1887" s="136"/>
    </row>
    <row r="1888" spans="18:37">
      <c r="R1888" s="136"/>
      <c r="S1888" s="136"/>
      <c r="Z1888" s="136"/>
      <c r="AA1888" s="136"/>
      <c r="AH1888" s="136"/>
      <c r="AI1888" s="136"/>
      <c r="AJ1888" s="137"/>
      <c r="AK1888" s="136"/>
    </row>
    <row r="1889" spans="18:37">
      <c r="R1889" s="136"/>
      <c r="S1889" s="136"/>
      <c r="Z1889" s="136"/>
      <c r="AA1889" s="136"/>
      <c r="AH1889" s="136"/>
      <c r="AI1889" s="136"/>
      <c r="AJ1889" s="137"/>
      <c r="AK1889" s="136"/>
    </row>
    <row r="1890" spans="18:37">
      <c r="R1890" s="136"/>
      <c r="S1890" s="136"/>
      <c r="Z1890" s="136"/>
      <c r="AA1890" s="136"/>
      <c r="AH1890" s="136"/>
      <c r="AI1890" s="136"/>
      <c r="AJ1890" s="137"/>
      <c r="AK1890" s="136"/>
    </row>
    <row r="1891" spans="18:37">
      <c r="R1891" s="136"/>
      <c r="S1891" s="136"/>
      <c r="Z1891" s="136"/>
      <c r="AA1891" s="136"/>
      <c r="AH1891" s="136"/>
      <c r="AI1891" s="136"/>
      <c r="AJ1891" s="137"/>
      <c r="AK1891" s="136"/>
    </row>
    <row r="1892" spans="18:37">
      <c r="R1892" s="136"/>
      <c r="S1892" s="136"/>
      <c r="Z1892" s="136"/>
      <c r="AA1892" s="136"/>
      <c r="AH1892" s="136"/>
      <c r="AI1892" s="136"/>
      <c r="AJ1892" s="137"/>
      <c r="AK1892" s="136"/>
    </row>
    <row r="1893" spans="18:37">
      <c r="R1893" s="136"/>
      <c r="S1893" s="136"/>
      <c r="Z1893" s="136"/>
      <c r="AA1893" s="136"/>
      <c r="AH1893" s="136"/>
      <c r="AI1893" s="136"/>
      <c r="AJ1893" s="137"/>
      <c r="AK1893" s="136"/>
    </row>
    <row r="1894" spans="18:37">
      <c r="R1894" s="136"/>
      <c r="S1894" s="136"/>
      <c r="Z1894" s="136"/>
      <c r="AA1894" s="136"/>
      <c r="AH1894" s="136"/>
      <c r="AI1894" s="136"/>
      <c r="AJ1894" s="137"/>
      <c r="AK1894" s="136"/>
    </row>
    <row r="1895" spans="18:37">
      <c r="R1895" s="136"/>
      <c r="S1895" s="136"/>
      <c r="Z1895" s="136"/>
      <c r="AA1895" s="136"/>
      <c r="AH1895" s="136"/>
      <c r="AI1895" s="136"/>
      <c r="AJ1895" s="137"/>
      <c r="AK1895" s="136"/>
    </row>
    <row r="1896" spans="18:37">
      <c r="R1896" s="136"/>
      <c r="S1896" s="136"/>
      <c r="Z1896" s="136"/>
      <c r="AA1896" s="136"/>
      <c r="AH1896" s="136"/>
      <c r="AI1896" s="136"/>
      <c r="AJ1896" s="137"/>
      <c r="AK1896" s="136"/>
    </row>
    <row r="1897" spans="18:37">
      <c r="R1897" s="136"/>
      <c r="S1897" s="136"/>
      <c r="Z1897" s="136"/>
      <c r="AA1897" s="136"/>
      <c r="AH1897" s="136"/>
      <c r="AI1897" s="136"/>
      <c r="AJ1897" s="137"/>
      <c r="AK1897" s="136"/>
    </row>
    <row r="1898" spans="18:37">
      <c r="R1898" s="136"/>
      <c r="S1898" s="136"/>
      <c r="Z1898" s="136"/>
      <c r="AA1898" s="136"/>
      <c r="AH1898" s="136"/>
      <c r="AI1898" s="136"/>
      <c r="AJ1898" s="137"/>
      <c r="AK1898" s="136"/>
    </row>
    <row r="1899" spans="18:37">
      <c r="R1899" s="136"/>
      <c r="S1899" s="136"/>
      <c r="Z1899" s="136"/>
      <c r="AA1899" s="136"/>
      <c r="AH1899" s="136"/>
      <c r="AI1899" s="136"/>
      <c r="AJ1899" s="137"/>
      <c r="AK1899" s="136"/>
    </row>
    <row r="1900" spans="18:37">
      <c r="R1900" s="136"/>
      <c r="S1900" s="136"/>
      <c r="Z1900" s="136"/>
      <c r="AA1900" s="136"/>
      <c r="AH1900" s="136"/>
      <c r="AI1900" s="136"/>
      <c r="AJ1900" s="137"/>
      <c r="AK1900" s="136"/>
    </row>
    <row r="1901" spans="18:37">
      <c r="R1901" s="136"/>
      <c r="S1901" s="136"/>
      <c r="Z1901" s="136"/>
      <c r="AA1901" s="136"/>
      <c r="AH1901" s="136"/>
      <c r="AI1901" s="136"/>
      <c r="AJ1901" s="137"/>
      <c r="AK1901" s="136"/>
    </row>
    <row r="1902" spans="18:37">
      <c r="R1902" s="136"/>
      <c r="S1902" s="136"/>
      <c r="Z1902" s="136"/>
      <c r="AA1902" s="136"/>
      <c r="AH1902" s="136"/>
      <c r="AI1902" s="136"/>
      <c r="AJ1902" s="137"/>
      <c r="AK1902" s="136"/>
    </row>
    <row r="1903" spans="18:37">
      <c r="R1903" s="136"/>
      <c r="S1903" s="136"/>
      <c r="Z1903" s="136"/>
      <c r="AA1903" s="136"/>
      <c r="AH1903" s="136"/>
      <c r="AI1903" s="136"/>
      <c r="AJ1903" s="137"/>
      <c r="AK1903" s="136"/>
    </row>
    <row r="1904" spans="18:37">
      <c r="R1904" s="136"/>
      <c r="S1904" s="136"/>
      <c r="Z1904" s="136"/>
      <c r="AA1904" s="136"/>
      <c r="AH1904" s="136"/>
      <c r="AI1904" s="136"/>
      <c r="AJ1904" s="137"/>
      <c r="AK1904" s="136"/>
    </row>
    <row r="1905" spans="18:37">
      <c r="R1905" s="136"/>
      <c r="S1905" s="136"/>
      <c r="Z1905" s="136"/>
      <c r="AA1905" s="136"/>
      <c r="AH1905" s="136"/>
      <c r="AI1905" s="136"/>
      <c r="AJ1905" s="137"/>
      <c r="AK1905" s="136"/>
    </row>
    <row r="1906" spans="18:37">
      <c r="R1906" s="136"/>
      <c r="S1906" s="136"/>
      <c r="Z1906" s="136"/>
      <c r="AA1906" s="136"/>
      <c r="AH1906" s="136"/>
      <c r="AI1906" s="136"/>
      <c r="AJ1906" s="137"/>
      <c r="AK1906" s="136"/>
    </row>
    <row r="1907" spans="18:37">
      <c r="R1907" s="136"/>
      <c r="S1907" s="136"/>
      <c r="Z1907" s="136"/>
      <c r="AA1907" s="136"/>
      <c r="AH1907" s="136"/>
      <c r="AI1907" s="136"/>
      <c r="AJ1907" s="137"/>
      <c r="AK1907" s="136"/>
    </row>
    <row r="1908" spans="18:37">
      <c r="R1908" s="136"/>
      <c r="S1908" s="136"/>
      <c r="Z1908" s="136"/>
      <c r="AA1908" s="136"/>
      <c r="AH1908" s="136"/>
      <c r="AI1908" s="136"/>
      <c r="AJ1908" s="137"/>
      <c r="AK1908" s="136"/>
    </row>
    <row r="1909" spans="18:37">
      <c r="R1909" s="136"/>
      <c r="S1909" s="136"/>
      <c r="Z1909" s="136"/>
      <c r="AA1909" s="136"/>
      <c r="AH1909" s="136"/>
      <c r="AI1909" s="136"/>
      <c r="AJ1909" s="137"/>
      <c r="AK1909" s="136"/>
    </row>
    <row r="1910" spans="18:37">
      <c r="R1910" s="136"/>
      <c r="S1910" s="136"/>
      <c r="Z1910" s="136"/>
      <c r="AA1910" s="136"/>
      <c r="AH1910" s="136"/>
      <c r="AI1910" s="136"/>
      <c r="AJ1910" s="137"/>
      <c r="AK1910" s="136"/>
    </row>
    <row r="1911" spans="18:37">
      <c r="R1911" s="136"/>
      <c r="S1911" s="136"/>
      <c r="Z1911" s="136"/>
      <c r="AA1911" s="136"/>
      <c r="AH1911" s="136"/>
      <c r="AI1911" s="136"/>
      <c r="AJ1911" s="137"/>
      <c r="AK1911" s="136"/>
    </row>
    <row r="1912" spans="18:37">
      <c r="R1912" s="136"/>
      <c r="S1912" s="136"/>
      <c r="Z1912" s="136"/>
      <c r="AA1912" s="136"/>
      <c r="AH1912" s="136"/>
      <c r="AI1912" s="136"/>
      <c r="AJ1912" s="137"/>
      <c r="AK1912" s="136"/>
    </row>
    <row r="1913" spans="18:37">
      <c r="R1913" s="136"/>
      <c r="S1913" s="136"/>
      <c r="Z1913" s="136"/>
      <c r="AA1913" s="136"/>
      <c r="AH1913" s="136"/>
      <c r="AI1913" s="136"/>
      <c r="AJ1913" s="137"/>
      <c r="AK1913" s="136"/>
    </row>
    <row r="1914" spans="18:37">
      <c r="R1914" s="136"/>
      <c r="S1914" s="136"/>
      <c r="Z1914" s="136"/>
      <c r="AA1914" s="136"/>
      <c r="AH1914" s="136"/>
      <c r="AI1914" s="136"/>
      <c r="AJ1914" s="137"/>
      <c r="AK1914" s="136"/>
    </row>
    <row r="1915" spans="18:37">
      <c r="R1915" s="136"/>
      <c r="S1915" s="136"/>
      <c r="Z1915" s="136"/>
      <c r="AA1915" s="136"/>
      <c r="AH1915" s="136"/>
      <c r="AI1915" s="136"/>
      <c r="AJ1915" s="137"/>
      <c r="AK1915" s="136"/>
    </row>
    <row r="1916" spans="18:37">
      <c r="R1916" s="136"/>
      <c r="S1916" s="136"/>
      <c r="Z1916" s="136"/>
      <c r="AA1916" s="136"/>
      <c r="AH1916" s="136"/>
      <c r="AI1916" s="136"/>
      <c r="AJ1916" s="137"/>
      <c r="AK1916" s="136"/>
    </row>
    <row r="1917" spans="18:37">
      <c r="R1917" s="136"/>
      <c r="S1917" s="136"/>
      <c r="Z1917" s="136"/>
      <c r="AA1917" s="136"/>
      <c r="AH1917" s="136"/>
      <c r="AI1917" s="136"/>
      <c r="AJ1917" s="137"/>
      <c r="AK1917" s="136"/>
    </row>
    <row r="1918" spans="18:37">
      <c r="R1918" s="136"/>
      <c r="S1918" s="136"/>
      <c r="Z1918" s="136"/>
      <c r="AA1918" s="136"/>
      <c r="AH1918" s="136"/>
      <c r="AI1918" s="136"/>
      <c r="AJ1918" s="137"/>
      <c r="AK1918" s="136"/>
    </row>
    <row r="1919" spans="18:37">
      <c r="R1919" s="136"/>
      <c r="S1919" s="136"/>
      <c r="Z1919" s="136"/>
      <c r="AA1919" s="136"/>
      <c r="AH1919" s="136"/>
      <c r="AI1919" s="136"/>
      <c r="AJ1919" s="137"/>
      <c r="AK1919" s="136"/>
    </row>
    <row r="1920" spans="18:37">
      <c r="R1920" s="136"/>
      <c r="S1920" s="136"/>
      <c r="Z1920" s="136"/>
      <c r="AA1920" s="136"/>
      <c r="AH1920" s="136"/>
      <c r="AI1920" s="136"/>
      <c r="AJ1920" s="137"/>
      <c r="AK1920" s="136"/>
    </row>
    <row r="1921" spans="18:37">
      <c r="R1921" s="136"/>
      <c r="S1921" s="136"/>
      <c r="Z1921" s="136"/>
      <c r="AA1921" s="136"/>
      <c r="AH1921" s="136"/>
      <c r="AI1921" s="136"/>
      <c r="AJ1921" s="137"/>
      <c r="AK1921" s="136"/>
    </row>
    <row r="1922" spans="18:37">
      <c r="R1922" s="136"/>
      <c r="S1922" s="136"/>
      <c r="Z1922" s="136"/>
      <c r="AA1922" s="136"/>
      <c r="AH1922" s="136"/>
      <c r="AI1922" s="136"/>
      <c r="AJ1922" s="137"/>
      <c r="AK1922" s="136"/>
    </row>
    <row r="1923" spans="18:37">
      <c r="R1923" s="136"/>
      <c r="S1923" s="136"/>
      <c r="Z1923" s="136"/>
      <c r="AA1923" s="136"/>
      <c r="AH1923" s="136"/>
      <c r="AI1923" s="136"/>
      <c r="AJ1923" s="137"/>
      <c r="AK1923" s="136"/>
    </row>
    <row r="1924" spans="18:37">
      <c r="R1924" s="136"/>
      <c r="S1924" s="136"/>
      <c r="Z1924" s="136"/>
      <c r="AA1924" s="136"/>
      <c r="AH1924" s="136"/>
      <c r="AI1924" s="136"/>
      <c r="AJ1924" s="137"/>
      <c r="AK1924" s="136"/>
    </row>
    <row r="1925" spans="18:37">
      <c r="R1925" s="136"/>
      <c r="S1925" s="136"/>
      <c r="Z1925" s="136"/>
      <c r="AA1925" s="136"/>
      <c r="AH1925" s="136"/>
      <c r="AI1925" s="136"/>
      <c r="AJ1925" s="137"/>
      <c r="AK1925" s="136"/>
    </row>
    <row r="1926" spans="18:37">
      <c r="R1926" s="136"/>
      <c r="S1926" s="136"/>
      <c r="Z1926" s="136"/>
      <c r="AA1926" s="136"/>
      <c r="AH1926" s="136"/>
      <c r="AI1926" s="136"/>
      <c r="AJ1926" s="137"/>
      <c r="AK1926" s="136"/>
    </row>
    <row r="1927" spans="18:37">
      <c r="R1927" s="136"/>
      <c r="S1927" s="136"/>
      <c r="Z1927" s="136"/>
      <c r="AA1927" s="136"/>
      <c r="AH1927" s="136"/>
      <c r="AI1927" s="136"/>
      <c r="AJ1927" s="137"/>
      <c r="AK1927" s="136"/>
    </row>
    <row r="1928" spans="18:37">
      <c r="R1928" s="136"/>
      <c r="S1928" s="136"/>
      <c r="Z1928" s="136"/>
      <c r="AA1928" s="136"/>
      <c r="AH1928" s="136"/>
      <c r="AI1928" s="136"/>
      <c r="AJ1928" s="137"/>
      <c r="AK1928" s="136"/>
    </row>
    <row r="1929" spans="18:37">
      <c r="R1929" s="136"/>
      <c r="S1929" s="136"/>
      <c r="Z1929" s="136"/>
      <c r="AA1929" s="136"/>
      <c r="AH1929" s="136"/>
      <c r="AI1929" s="136"/>
      <c r="AJ1929" s="137"/>
      <c r="AK1929" s="136"/>
    </row>
    <row r="1930" spans="18:37">
      <c r="R1930" s="136"/>
      <c r="S1930" s="136"/>
      <c r="Z1930" s="136"/>
      <c r="AA1930" s="136"/>
      <c r="AH1930" s="136"/>
      <c r="AI1930" s="136"/>
      <c r="AJ1930" s="137"/>
      <c r="AK1930" s="136"/>
    </row>
    <row r="1931" spans="18:37">
      <c r="R1931" s="136"/>
      <c r="S1931" s="136"/>
      <c r="Z1931" s="136"/>
      <c r="AA1931" s="136"/>
      <c r="AH1931" s="136"/>
      <c r="AI1931" s="136"/>
      <c r="AJ1931" s="137"/>
      <c r="AK1931" s="136"/>
    </row>
    <row r="1932" spans="18:37">
      <c r="R1932" s="136"/>
      <c r="S1932" s="136"/>
      <c r="Z1932" s="136"/>
      <c r="AA1932" s="136"/>
      <c r="AH1932" s="136"/>
      <c r="AI1932" s="136"/>
      <c r="AJ1932" s="137"/>
      <c r="AK1932" s="136"/>
    </row>
    <row r="1933" spans="18:37">
      <c r="R1933" s="136"/>
      <c r="S1933" s="136"/>
      <c r="Z1933" s="136"/>
      <c r="AA1933" s="136"/>
      <c r="AH1933" s="136"/>
      <c r="AI1933" s="136"/>
      <c r="AJ1933" s="137"/>
      <c r="AK1933" s="136"/>
    </row>
    <row r="1934" spans="18:37">
      <c r="R1934" s="136"/>
      <c r="S1934" s="136"/>
      <c r="Z1934" s="136"/>
      <c r="AA1934" s="136"/>
      <c r="AH1934" s="136"/>
      <c r="AI1934" s="136"/>
      <c r="AJ1934" s="137"/>
      <c r="AK1934" s="136"/>
    </row>
    <row r="1935" spans="18:37">
      <c r="R1935" s="136"/>
      <c r="S1935" s="136"/>
      <c r="Z1935" s="136"/>
      <c r="AA1935" s="136"/>
      <c r="AH1935" s="136"/>
      <c r="AI1935" s="136"/>
      <c r="AJ1935" s="137"/>
      <c r="AK1935" s="136"/>
    </row>
    <row r="1936" spans="18:37">
      <c r="R1936" s="136"/>
      <c r="S1936" s="136"/>
      <c r="Z1936" s="136"/>
      <c r="AA1936" s="136"/>
      <c r="AH1936" s="136"/>
      <c r="AI1936" s="136"/>
      <c r="AJ1936" s="137"/>
      <c r="AK1936" s="136"/>
    </row>
    <row r="1937" spans="18:37">
      <c r="R1937" s="136"/>
      <c r="S1937" s="136"/>
      <c r="Z1937" s="136"/>
      <c r="AA1937" s="136"/>
      <c r="AH1937" s="136"/>
      <c r="AI1937" s="136"/>
      <c r="AJ1937" s="137"/>
      <c r="AK1937" s="136"/>
    </row>
    <row r="1938" spans="18:37">
      <c r="R1938" s="136"/>
      <c r="S1938" s="136"/>
      <c r="Z1938" s="136"/>
      <c r="AA1938" s="136"/>
      <c r="AH1938" s="136"/>
      <c r="AI1938" s="136"/>
      <c r="AJ1938" s="137"/>
      <c r="AK1938" s="136"/>
    </row>
    <row r="1939" spans="18:37">
      <c r="R1939" s="136"/>
      <c r="S1939" s="136"/>
      <c r="Z1939" s="136"/>
      <c r="AA1939" s="136"/>
      <c r="AH1939" s="136"/>
      <c r="AI1939" s="136"/>
      <c r="AJ1939" s="137"/>
      <c r="AK1939" s="136"/>
    </row>
    <row r="1940" spans="18:37">
      <c r="R1940" s="136"/>
      <c r="S1940" s="136"/>
      <c r="Z1940" s="136"/>
      <c r="AA1940" s="136"/>
      <c r="AH1940" s="136"/>
      <c r="AI1940" s="136"/>
      <c r="AJ1940" s="137"/>
      <c r="AK1940" s="136"/>
    </row>
    <row r="1941" spans="18:37">
      <c r="R1941" s="136"/>
      <c r="S1941" s="136"/>
      <c r="Z1941" s="136"/>
      <c r="AA1941" s="136"/>
      <c r="AH1941" s="136"/>
      <c r="AI1941" s="136"/>
      <c r="AJ1941" s="137"/>
      <c r="AK1941" s="136"/>
    </row>
    <row r="1942" spans="18:37">
      <c r="R1942" s="136"/>
      <c r="S1942" s="136"/>
      <c r="Z1942" s="136"/>
      <c r="AA1942" s="136"/>
      <c r="AH1942" s="136"/>
      <c r="AI1942" s="136"/>
      <c r="AJ1942" s="137"/>
      <c r="AK1942" s="136"/>
    </row>
    <row r="1943" spans="18:37">
      <c r="R1943" s="136"/>
      <c r="S1943" s="136"/>
      <c r="Z1943" s="136"/>
      <c r="AA1943" s="136"/>
      <c r="AH1943" s="136"/>
      <c r="AI1943" s="136"/>
      <c r="AJ1943" s="137"/>
      <c r="AK1943" s="136"/>
    </row>
    <row r="1944" spans="18:37">
      <c r="R1944" s="136"/>
      <c r="S1944" s="136"/>
      <c r="Z1944" s="136"/>
      <c r="AA1944" s="136"/>
      <c r="AH1944" s="136"/>
      <c r="AI1944" s="136"/>
      <c r="AJ1944" s="137"/>
      <c r="AK1944" s="136"/>
    </row>
    <row r="1945" spans="18:37">
      <c r="R1945" s="136"/>
      <c r="S1945" s="136"/>
      <c r="Z1945" s="136"/>
      <c r="AA1945" s="136"/>
      <c r="AH1945" s="136"/>
      <c r="AI1945" s="136"/>
      <c r="AJ1945" s="137"/>
      <c r="AK1945" s="136"/>
    </row>
    <row r="1946" spans="18:37">
      <c r="R1946" s="136"/>
      <c r="S1946" s="136"/>
      <c r="Z1946" s="136"/>
      <c r="AA1946" s="136"/>
      <c r="AH1946" s="136"/>
      <c r="AI1946" s="136"/>
      <c r="AJ1946" s="137"/>
      <c r="AK1946" s="136"/>
    </row>
    <row r="1947" spans="18:37">
      <c r="R1947" s="136"/>
      <c r="S1947" s="136"/>
      <c r="Z1947" s="136"/>
      <c r="AA1947" s="136"/>
      <c r="AH1947" s="136"/>
      <c r="AI1947" s="136"/>
      <c r="AJ1947" s="137"/>
      <c r="AK1947" s="136"/>
    </row>
    <row r="1948" spans="18:37">
      <c r="R1948" s="136"/>
      <c r="S1948" s="136"/>
      <c r="Z1948" s="136"/>
      <c r="AA1948" s="136"/>
      <c r="AH1948" s="136"/>
      <c r="AI1948" s="136"/>
      <c r="AJ1948" s="137"/>
      <c r="AK1948" s="136"/>
    </row>
    <row r="1949" spans="18:37">
      <c r="R1949" s="136"/>
      <c r="S1949" s="136"/>
      <c r="Z1949" s="136"/>
      <c r="AA1949" s="136"/>
      <c r="AH1949" s="136"/>
      <c r="AI1949" s="136"/>
      <c r="AJ1949" s="137"/>
      <c r="AK1949" s="136"/>
    </row>
    <row r="1950" spans="18:37">
      <c r="R1950" s="136"/>
      <c r="S1950" s="136"/>
      <c r="Z1950" s="136"/>
      <c r="AA1950" s="136"/>
      <c r="AH1950" s="136"/>
      <c r="AI1950" s="136"/>
      <c r="AJ1950" s="137"/>
      <c r="AK1950" s="136"/>
    </row>
    <row r="1951" spans="18:37">
      <c r="R1951" s="136"/>
      <c r="S1951" s="136"/>
      <c r="Z1951" s="136"/>
      <c r="AA1951" s="136"/>
      <c r="AH1951" s="136"/>
      <c r="AI1951" s="136"/>
      <c r="AJ1951" s="137"/>
      <c r="AK1951" s="136"/>
    </row>
    <row r="1952" spans="18:37">
      <c r="R1952" s="136"/>
      <c r="S1952" s="136"/>
      <c r="Z1952" s="136"/>
      <c r="AA1952" s="136"/>
      <c r="AH1952" s="136"/>
      <c r="AI1952" s="136"/>
      <c r="AJ1952" s="137"/>
      <c r="AK1952" s="136"/>
    </row>
    <row r="1953" spans="18:37">
      <c r="R1953" s="136"/>
      <c r="S1953" s="136"/>
      <c r="Z1953" s="136"/>
      <c r="AA1953" s="136"/>
      <c r="AH1953" s="136"/>
      <c r="AI1953" s="136"/>
      <c r="AJ1953" s="137"/>
      <c r="AK1953" s="136"/>
    </row>
    <row r="1954" spans="18:37">
      <c r="R1954" s="136"/>
      <c r="S1954" s="136"/>
      <c r="Z1954" s="136"/>
      <c r="AA1954" s="136"/>
      <c r="AH1954" s="136"/>
      <c r="AI1954" s="136"/>
      <c r="AJ1954" s="137"/>
      <c r="AK1954" s="136"/>
    </row>
    <row r="1955" spans="18:37">
      <c r="R1955" s="136"/>
      <c r="S1955" s="136"/>
      <c r="Z1955" s="136"/>
      <c r="AA1955" s="136"/>
      <c r="AH1955" s="136"/>
      <c r="AI1955" s="136"/>
      <c r="AJ1955" s="137"/>
      <c r="AK1955" s="136"/>
    </row>
    <row r="1956" spans="18:37">
      <c r="R1956" s="136"/>
      <c r="S1956" s="136"/>
      <c r="Z1956" s="136"/>
      <c r="AA1956" s="136"/>
      <c r="AH1956" s="136"/>
      <c r="AI1956" s="136"/>
      <c r="AJ1956" s="137"/>
      <c r="AK1956" s="136"/>
    </row>
    <row r="1957" spans="18:37">
      <c r="R1957" s="136"/>
      <c r="S1957" s="136"/>
      <c r="Z1957" s="136"/>
      <c r="AA1957" s="136"/>
      <c r="AH1957" s="136"/>
      <c r="AI1957" s="136"/>
      <c r="AJ1957" s="137"/>
      <c r="AK1957" s="136"/>
    </row>
    <row r="1958" spans="18:37">
      <c r="R1958" s="136"/>
      <c r="S1958" s="136"/>
      <c r="Z1958" s="136"/>
      <c r="AA1958" s="136"/>
      <c r="AH1958" s="136"/>
      <c r="AI1958" s="136"/>
      <c r="AJ1958" s="137"/>
      <c r="AK1958" s="136"/>
    </row>
    <row r="1959" spans="18:37">
      <c r="R1959" s="136"/>
      <c r="S1959" s="136"/>
      <c r="Z1959" s="136"/>
      <c r="AA1959" s="136"/>
      <c r="AH1959" s="136"/>
      <c r="AI1959" s="136"/>
      <c r="AJ1959" s="137"/>
      <c r="AK1959" s="136"/>
    </row>
    <row r="1960" spans="18:37">
      <c r="R1960" s="136"/>
      <c r="S1960" s="136"/>
      <c r="Z1960" s="136"/>
      <c r="AA1960" s="136"/>
      <c r="AH1960" s="136"/>
      <c r="AI1960" s="136"/>
      <c r="AJ1960" s="137"/>
      <c r="AK1960" s="136"/>
    </row>
    <row r="1961" spans="18:37">
      <c r="R1961" s="136"/>
      <c r="S1961" s="136"/>
      <c r="Z1961" s="136"/>
      <c r="AA1961" s="136"/>
      <c r="AH1961" s="136"/>
      <c r="AI1961" s="136"/>
      <c r="AJ1961" s="137"/>
      <c r="AK1961" s="136"/>
    </row>
    <row r="1962" spans="18:37">
      <c r="R1962" s="136"/>
      <c r="S1962" s="136"/>
      <c r="Z1962" s="136"/>
      <c r="AA1962" s="136"/>
      <c r="AH1962" s="136"/>
      <c r="AI1962" s="136"/>
      <c r="AJ1962" s="137"/>
      <c r="AK1962" s="136"/>
    </row>
    <row r="1963" spans="18:37">
      <c r="R1963" s="136"/>
      <c r="S1963" s="136"/>
      <c r="Z1963" s="136"/>
      <c r="AA1963" s="136"/>
      <c r="AH1963" s="136"/>
      <c r="AI1963" s="136"/>
      <c r="AJ1963" s="137"/>
      <c r="AK1963" s="136"/>
    </row>
    <row r="1964" spans="18:37">
      <c r="R1964" s="136"/>
      <c r="S1964" s="136"/>
      <c r="Z1964" s="136"/>
      <c r="AA1964" s="136"/>
      <c r="AH1964" s="136"/>
      <c r="AI1964" s="136"/>
      <c r="AJ1964" s="137"/>
      <c r="AK1964" s="136"/>
    </row>
    <row r="1965" spans="18:37">
      <c r="R1965" s="136"/>
      <c r="S1965" s="136"/>
      <c r="Z1965" s="136"/>
      <c r="AA1965" s="136"/>
      <c r="AH1965" s="136"/>
      <c r="AI1965" s="136"/>
      <c r="AJ1965" s="137"/>
      <c r="AK1965" s="136"/>
    </row>
    <row r="1966" spans="18:37">
      <c r="R1966" s="136"/>
      <c r="S1966" s="136"/>
      <c r="Z1966" s="136"/>
      <c r="AA1966" s="136"/>
      <c r="AH1966" s="136"/>
      <c r="AI1966" s="136"/>
      <c r="AJ1966" s="137"/>
      <c r="AK1966" s="136"/>
    </row>
    <row r="1967" spans="18:37">
      <c r="R1967" s="136"/>
      <c r="S1967" s="136"/>
      <c r="Z1967" s="136"/>
      <c r="AA1967" s="136"/>
      <c r="AH1967" s="136"/>
      <c r="AI1967" s="136"/>
      <c r="AJ1967" s="137"/>
      <c r="AK1967" s="136"/>
    </row>
    <row r="1968" spans="18:37">
      <c r="R1968" s="136"/>
      <c r="S1968" s="136"/>
      <c r="Z1968" s="136"/>
      <c r="AA1968" s="136"/>
      <c r="AH1968" s="136"/>
      <c r="AI1968" s="136"/>
      <c r="AJ1968" s="137"/>
      <c r="AK1968" s="136"/>
    </row>
    <row r="1969" spans="18:37">
      <c r="R1969" s="136"/>
      <c r="S1969" s="136"/>
      <c r="Z1969" s="136"/>
      <c r="AA1969" s="136"/>
      <c r="AH1969" s="136"/>
      <c r="AI1969" s="136"/>
      <c r="AJ1969" s="137"/>
      <c r="AK1969" s="136"/>
    </row>
    <row r="1970" spans="18:37">
      <c r="R1970" s="136"/>
      <c r="S1970" s="136"/>
      <c r="Z1970" s="136"/>
      <c r="AA1970" s="136"/>
      <c r="AH1970" s="136"/>
      <c r="AI1970" s="136"/>
      <c r="AJ1970" s="137"/>
      <c r="AK1970" s="136"/>
    </row>
    <row r="1971" spans="18:37">
      <c r="R1971" s="136"/>
      <c r="S1971" s="136"/>
      <c r="Z1971" s="136"/>
      <c r="AA1971" s="136"/>
      <c r="AH1971" s="136"/>
      <c r="AI1971" s="136"/>
      <c r="AJ1971" s="137"/>
      <c r="AK1971" s="136"/>
    </row>
    <row r="1972" spans="18:37">
      <c r="R1972" s="136"/>
      <c r="S1972" s="136"/>
      <c r="Z1972" s="136"/>
      <c r="AA1972" s="136"/>
      <c r="AH1972" s="136"/>
      <c r="AI1972" s="136"/>
      <c r="AJ1972" s="137"/>
      <c r="AK1972" s="136"/>
    </row>
    <row r="1973" spans="18:37">
      <c r="R1973" s="136"/>
      <c r="S1973" s="136"/>
      <c r="Z1973" s="136"/>
      <c r="AA1973" s="136"/>
      <c r="AH1973" s="136"/>
      <c r="AI1973" s="136"/>
      <c r="AJ1973" s="137"/>
      <c r="AK1973" s="136"/>
    </row>
    <row r="1974" spans="18:37">
      <c r="R1974" s="136"/>
      <c r="S1974" s="136"/>
      <c r="Z1974" s="136"/>
      <c r="AA1974" s="136"/>
      <c r="AH1974" s="136"/>
      <c r="AI1974" s="136"/>
      <c r="AJ1974" s="137"/>
      <c r="AK1974" s="136"/>
    </row>
    <row r="1975" spans="18:37">
      <c r="R1975" s="136"/>
      <c r="S1975" s="136"/>
      <c r="Z1975" s="136"/>
      <c r="AA1975" s="136"/>
      <c r="AH1975" s="136"/>
      <c r="AI1975" s="136"/>
      <c r="AJ1975" s="137"/>
      <c r="AK1975" s="136"/>
    </row>
    <row r="1976" spans="18:37">
      <c r="R1976" s="136"/>
      <c r="S1976" s="136"/>
      <c r="Z1976" s="136"/>
      <c r="AA1976" s="136"/>
      <c r="AH1976" s="136"/>
      <c r="AI1976" s="136"/>
      <c r="AJ1976" s="137"/>
      <c r="AK1976" s="136"/>
    </row>
    <row r="1977" spans="18:37">
      <c r="R1977" s="136"/>
      <c r="S1977" s="136"/>
      <c r="Z1977" s="136"/>
      <c r="AA1977" s="136"/>
      <c r="AH1977" s="136"/>
      <c r="AI1977" s="136"/>
      <c r="AJ1977" s="137"/>
      <c r="AK1977" s="136"/>
    </row>
    <row r="1978" spans="18:37">
      <c r="R1978" s="136"/>
      <c r="S1978" s="136"/>
      <c r="Z1978" s="136"/>
      <c r="AA1978" s="136"/>
      <c r="AH1978" s="136"/>
      <c r="AI1978" s="136"/>
      <c r="AJ1978" s="137"/>
      <c r="AK1978" s="136"/>
    </row>
    <row r="1979" spans="18:37">
      <c r="R1979" s="136"/>
      <c r="S1979" s="136"/>
      <c r="Z1979" s="136"/>
      <c r="AA1979" s="136"/>
      <c r="AH1979" s="136"/>
      <c r="AI1979" s="136"/>
      <c r="AJ1979" s="137"/>
      <c r="AK1979" s="136"/>
    </row>
    <row r="1980" spans="18:37">
      <c r="R1980" s="136"/>
      <c r="S1980" s="136"/>
      <c r="Z1980" s="136"/>
      <c r="AA1980" s="136"/>
      <c r="AH1980" s="136"/>
      <c r="AI1980" s="136"/>
      <c r="AJ1980" s="137"/>
      <c r="AK1980" s="136"/>
    </row>
    <row r="1981" spans="18:37">
      <c r="R1981" s="136"/>
      <c r="S1981" s="136"/>
      <c r="Z1981" s="136"/>
      <c r="AA1981" s="136"/>
      <c r="AH1981" s="136"/>
      <c r="AI1981" s="136"/>
      <c r="AJ1981" s="137"/>
      <c r="AK1981" s="136"/>
    </row>
    <row r="1982" spans="18:37">
      <c r="R1982" s="136"/>
      <c r="S1982" s="136"/>
      <c r="Z1982" s="136"/>
      <c r="AA1982" s="136"/>
      <c r="AH1982" s="136"/>
      <c r="AI1982" s="136"/>
      <c r="AJ1982" s="137"/>
      <c r="AK1982" s="136"/>
    </row>
    <row r="1983" spans="18:37">
      <c r="R1983" s="136"/>
      <c r="S1983" s="136"/>
      <c r="Z1983" s="136"/>
      <c r="AA1983" s="136"/>
      <c r="AH1983" s="136"/>
      <c r="AI1983" s="136"/>
      <c r="AJ1983" s="137"/>
      <c r="AK1983" s="136"/>
    </row>
    <row r="1984" spans="18:37">
      <c r="R1984" s="136"/>
      <c r="S1984" s="136"/>
      <c r="Z1984" s="136"/>
      <c r="AA1984" s="136"/>
      <c r="AH1984" s="136"/>
      <c r="AI1984" s="136"/>
      <c r="AJ1984" s="137"/>
      <c r="AK1984" s="136"/>
    </row>
    <row r="1985" spans="18:37">
      <c r="R1985" s="136"/>
      <c r="S1985" s="136"/>
      <c r="Z1985" s="136"/>
      <c r="AA1985" s="136"/>
      <c r="AH1985" s="136"/>
      <c r="AI1985" s="136"/>
      <c r="AJ1985" s="137"/>
      <c r="AK1985" s="136"/>
    </row>
    <row r="1986" spans="18:37">
      <c r="R1986" s="136"/>
      <c r="S1986" s="136"/>
      <c r="Z1986" s="136"/>
      <c r="AA1986" s="136"/>
      <c r="AH1986" s="136"/>
      <c r="AI1986" s="136"/>
      <c r="AJ1986" s="137"/>
      <c r="AK1986" s="136"/>
    </row>
    <row r="1987" spans="18:37">
      <c r="R1987" s="136"/>
      <c r="S1987" s="136"/>
      <c r="Z1987" s="136"/>
      <c r="AA1987" s="136"/>
      <c r="AH1987" s="136"/>
      <c r="AI1987" s="136"/>
      <c r="AJ1987" s="137"/>
      <c r="AK1987" s="136"/>
    </row>
    <row r="1988" spans="18:37">
      <c r="R1988" s="136"/>
      <c r="S1988" s="136"/>
      <c r="Z1988" s="136"/>
      <c r="AA1988" s="136"/>
      <c r="AH1988" s="136"/>
      <c r="AI1988" s="136"/>
      <c r="AJ1988" s="137"/>
      <c r="AK1988" s="136"/>
    </row>
    <row r="1989" spans="18:37">
      <c r="R1989" s="136"/>
      <c r="S1989" s="136"/>
      <c r="Z1989" s="136"/>
      <c r="AA1989" s="136"/>
      <c r="AH1989" s="136"/>
      <c r="AI1989" s="136"/>
      <c r="AJ1989" s="137"/>
      <c r="AK1989" s="136"/>
    </row>
    <row r="1990" spans="18:37">
      <c r="R1990" s="136"/>
      <c r="S1990" s="136"/>
      <c r="Z1990" s="136"/>
      <c r="AA1990" s="136"/>
      <c r="AH1990" s="136"/>
      <c r="AI1990" s="136"/>
      <c r="AJ1990" s="137"/>
      <c r="AK1990" s="136"/>
    </row>
    <row r="1991" spans="18:37">
      <c r="R1991" s="136"/>
      <c r="S1991" s="136"/>
      <c r="Z1991" s="136"/>
      <c r="AA1991" s="136"/>
      <c r="AH1991" s="136"/>
      <c r="AI1991" s="136"/>
      <c r="AJ1991" s="137"/>
      <c r="AK1991" s="136"/>
    </row>
    <row r="1992" spans="18:37">
      <c r="R1992" s="136"/>
      <c r="S1992" s="136"/>
      <c r="Z1992" s="136"/>
      <c r="AA1992" s="136"/>
      <c r="AH1992" s="136"/>
      <c r="AI1992" s="136"/>
      <c r="AJ1992" s="137"/>
      <c r="AK1992" s="136"/>
    </row>
    <row r="1993" spans="18:37">
      <c r="R1993" s="136"/>
      <c r="S1993" s="136"/>
      <c r="Z1993" s="136"/>
      <c r="AA1993" s="136"/>
      <c r="AH1993" s="136"/>
      <c r="AI1993" s="136"/>
      <c r="AJ1993" s="137"/>
      <c r="AK1993" s="136"/>
    </row>
    <row r="1994" spans="18:37">
      <c r="R1994" s="136"/>
      <c r="S1994" s="136"/>
      <c r="Z1994" s="136"/>
      <c r="AA1994" s="136"/>
      <c r="AH1994" s="136"/>
      <c r="AI1994" s="136"/>
      <c r="AJ1994" s="137"/>
      <c r="AK1994" s="136"/>
    </row>
    <row r="1995" spans="18:37">
      <c r="R1995" s="136"/>
      <c r="S1995" s="136"/>
      <c r="Z1995" s="136"/>
      <c r="AA1995" s="136"/>
      <c r="AH1995" s="136"/>
      <c r="AI1995" s="136"/>
      <c r="AJ1995" s="137"/>
      <c r="AK1995" s="136"/>
    </row>
    <row r="1996" spans="18:37">
      <c r="R1996" s="136"/>
      <c r="S1996" s="136"/>
      <c r="Z1996" s="136"/>
      <c r="AA1996" s="136"/>
      <c r="AH1996" s="136"/>
      <c r="AI1996" s="136"/>
      <c r="AJ1996" s="137"/>
      <c r="AK1996" s="136"/>
    </row>
    <row r="1997" spans="18:37">
      <c r="R1997" s="136"/>
      <c r="S1997" s="136"/>
      <c r="Z1997" s="136"/>
      <c r="AA1997" s="136"/>
      <c r="AH1997" s="136"/>
      <c r="AI1997" s="136"/>
      <c r="AJ1997" s="137"/>
      <c r="AK1997" s="136"/>
    </row>
    <row r="1998" spans="18:37">
      <c r="R1998" s="136"/>
      <c r="S1998" s="136"/>
      <c r="Z1998" s="136"/>
      <c r="AA1998" s="136"/>
      <c r="AH1998" s="136"/>
      <c r="AI1998" s="136"/>
      <c r="AJ1998" s="137"/>
      <c r="AK1998" s="136"/>
    </row>
    <row r="1999" spans="18:37">
      <c r="R1999" s="136"/>
      <c r="S1999" s="136"/>
      <c r="Z1999" s="136"/>
      <c r="AA1999" s="136"/>
      <c r="AH1999" s="136"/>
      <c r="AI1999" s="136"/>
      <c r="AJ1999" s="137"/>
      <c r="AK1999" s="136"/>
    </row>
    <row r="2000" spans="18:37">
      <c r="R2000" s="136"/>
      <c r="S2000" s="136"/>
      <c r="Z2000" s="136"/>
      <c r="AA2000" s="136"/>
      <c r="AH2000" s="136"/>
      <c r="AI2000" s="136"/>
      <c r="AJ2000" s="137"/>
      <c r="AK2000" s="136"/>
    </row>
    <row r="2001" spans="18:37">
      <c r="R2001" s="136"/>
      <c r="S2001" s="136"/>
      <c r="Z2001" s="136"/>
      <c r="AA2001" s="136"/>
      <c r="AH2001" s="136"/>
      <c r="AI2001" s="136"/>
      <c r="AJ2001" s="137"/>
      <c r="AK2001" s="136"/>
    </row>
    <row r="2002" spans="18:37">
      <c r="R2002" s="136"/>
      <c r="S2002" s="136"/>
      <c r="Z2002" s="136"/>
      <c r="AA2002" s="136"/>
      <c r="AH2002" s="136"/>
      <c r="AI2002" s="136"/>
      <c r="AJ2002" s="137"/>
      <c r="AK2002" s="136"/>
    </row>
    <row r="2003" spans="18:37">
      <c r="R2003" s="136"/>
      <c r="S2003" s="136"/>
      <c r="Z2003" s="136"/>
      <c r="AA2003" s="136"/>
      <c r="AH2003" s="136"/>
      <c r="AI2003" s="136"/>
      <c r="AJ2003" s="137"/>
      <c r="AK2003" s="136"/>
    </row>
    <row r="2004" spans="18:37">
      <c r="R2004" s="136"/>
      <c r="S2004" s="136"/>
      <c r="Z2004" s="136"/>
      <c r="AA2004" s="136"/>
      <c r="AH2004" s="136"/>
      <c r="AI2004" s="136"/>
      <c r="AJ2004" s="137"/>
      <c r="AK2004" s="136"/>
    </row>
    <row r="2005" spans="18:37">
      <c r="R2005" s="136"/>
      <c r="S2005" s="136"/>
      <c r="Z2005" s="136"/>
      <c r="AA2005" s="136"/>
      <c r="AH2005" s="136"/>
      <c r="AI2005" s="136"/>
      <c r="AJ2005" s="137"/>
      <c r="AK2005" s="136"/>
    </row>
    <row r="2006" spans="18:37">
      <c r="R2006" s="136"/>
      <c r="S2006" s="136"/>
      <c r="Z2006" s="136"/>
      <c r="AA2006" s="136"/>
      <c r="AH2006" s="136"/>
      <c r="AI2006" s="136"/>
      <c r="AJ2006" s="137"/>
      <c r="AK2006" s="136"/>
    </row>
    <row r="2007" spans="18:37">
      <c r="R2007" s="136"/>
      <c r="S2007" s="136"/>
      <c r="Z2007" s="136"/>
      <c r="AA2007" s="136"/>
      <c r="AH2007" s="136"/>
      <c r="AI2007" s="136"/>
      <c r="AJ2007" s="137"/>
      <c r="AK2007" s="136"/>
    </row>
    <row r="2008" spans="18:37">
      <c r="R2008" s="136"/>
      <c r="S2008" s="136"/>
      <c r="Z2008" s="136"/>
      <c r="AA2008" s="136"/>
      <c r="AH2008" s="136"/>
      <c r="AI2008" s="136"/>
      <c r="AJ2008" s="137"/>
      <c r="AK2008" s="136"/>
    </row>
    <row r="2009" spans="18:37">
      <c r="R2009" s="136"/>
      <c r="S2009" s="136"/>
      <c r="Z2009" s="136"/>
      <c r="AA2009" s="136"/>
      <c r="AH2009" s="136"/>
      <c r="AI2009" s="136"/>
      <c r="AJ2009" s="137"/>
      <c r="AK2009" s="136"/>
    </row>
    <row r="2010" spans="18:37">
      <c r="R2010" s="136"/>
      <c r="S2010" s="136"/>
      <c r="Z2010" s="136"/>
      <c r="AA2010" s="136"/>
      <c r="AH2010" s="136"/>
      <c r="AI2010" s="136"/>
      <c r="AJ2010" s="137"/>
      <c r="AK2010" s="136"/>
    </row>
    <row r="2011" spans="18:37">
      <c r="R2011" s="136"/>
      <c r="S2011" s="136"/>
      <c r="Z2011" s="136"/>
      <c r="AA2011" s="136"/>
      <c r="AH2011" s="136"/>
      <c r="AI2011" s="136"/>
      <c r="AJ2011" s="137"/>
      <c r="AK2011" s="136"/>
    </row>
    <row r="2012" spans="18:37">
      <c r="R2012" s="136"/>
      <c r="S2012" s="136"/>
      <c r="Z2012" s="136"/>
      <c r="AA2012" s="136"/>
      <c r="AH2012" s="136"/>
      <c r="AI2012" s="136"/>
      <c r="AJ2012" s="137"/>
      <c r="AK2012" s="136"/>
    </row>
    <row r="2013" spans="18:37">
      <c r="R2013" s="136"/>
      <c r="S2013" s="136"/>
      <c r="Z2013" s="136"/>
      <c r="AA2013" s="136"/>
      <c r="AH2013" s="136"/>
      <c r="AI2013" s="136"/>
      <c r="AJ2013" s="137"/>
      <c r="AK2013" s="136"/>
    </row>
    <row r="2014" spans="18:37">
      <c r="R2014" s="136"/>
      <c r="S2014" s="136"/>
      <c r="Z2014" s="136"/>
      <c r="AA2014" s="136"/>
      <c r="AH2014" s="136"/>
      <c r="AI2014" s="136"/>
      <c r="AJ2014" s="137"/>
      <c r="AK2014" s="136"/>
    </row>
    <row r="2015" spans="18:37">
      <c r="R2015" s="136"/>
      <c r="S2015" s="136"/>
      <c r="Z2015" s="136"/>
      <c r="AA2015" s="136"/>
      <c r="AH2015" s="136"/>
      <c r="AI2015" s="136"/>
      <c r="AJ2015" s="137"/>
      <c r="AK2015" s="136"/>
    </row>
    <row r="2016" spans="18:37">
      <c r="R2016" s="136"/>
      <c r="S2016" s="136"/>
      <c r="Z2016" s="136"/>
      <c r="AA2016" s="136"/>
      <c r="AH2016" s="136"/>
      <c r="AI2016" s="136"/>
      <c r="AJ2016" s="137"/>
      <c r="AK2016" s="136"/>
    </row>
    <row r="2017" spans="18:37">
      <c r="R2017" s="136"/>
      <c r="S2017" s="136"/>
      <c r="Z2017" s="136"/>
      <c r="AA2017" s="136"/>
      <c r="AH2017" s="136"/>
      <c r="AI2017" s="136"/>
      <c r="AJ2017" s="137"/>
      <c r="AK2017" s="136"/>
    </row>
    <row r="2018" spans="18:37">
      <c r="R2018" s="136"/>
      <c r="S2018" s="136"/>
      <c r="Z2018" s="136"/>
      <c r="AA2018" s="136"/>
      <c r="AH2018" s="136"/>
      <c r="AI2018" s="136"/>
      <c r="AJ2018" s="137"/>
      <c r="AK2018" s="136"/>
    </row>
    <row r="2019" spans="18:37">
      <c r="R2019" s="136"/>
      <c r="S2019" s="136"/>
      <c r="Z2019" s="136"/>
      <c r="AA2019" s="136"/>
      <c r="AH2019" s="136"/>
      <c r="AI2019" s="136"/>
      <c r="AJ2019" s="137"/>
      <c r="AK2019" s="136"/>
    </row>
    <row r="2020" spans="18:37">
      <c r="R2020" s="136"/>
      <c r="S2020" s="136"/>
      <c r="Z2020" s="136"/>
      <c r="AA2020" s="136"/>
      <c r="AH2020" s="136"/>
      <c r="AI2020" s="136"/>
      <c r="AJ2020" s="137"/>
      <c r="AK2020" s="136"/>
    </row>
    <row r="2021" spans="18:37">
      <c r="R2021" s="136"/>
      <c r="S2021" s="136"/>
      <c r="Z2021" s="136"/>
      <c r="AA2021" s="136"/>
      <c r="AH2021" s="136"/>
      <c r="AI2021" s="136"/>
      <c r="AJ2021" s="137"/>
      <c r="AK2021" s="136"/>
    </row>
    <row r="2022" spans="18:37">
      <c r="R2022" s="136"/>
      <c r="S2022" s="136"/>
      <c r="Z2022" s="136"/>
      <c r="AA2022" s="136"/>
      <c r="AH2022" s="136"/>
      <c r="AI2022" s="136"/>
      <c r="AJ2022" s="137"/>
      <c r="AK2022" s="136"/>
    </row>
    <row r="2023" spans="18:37">
      <c r="R2023" s="136"/>
      <c r="S2023" s="136"/>
      <c r="Z2023" s="136"/>
      <c r="AA2023" s="136"/>
      <c r="AH2023" s="136"/>
      <c r="AI2023" s="136"/>
      <c r="AJ2023" s="137"/>
      <c r="AK2023" s="136"/>
    </row>
    <row r="2024" spans="18:37">
      <c r="R2024" s="136"/>
      <c r="S2024" s="136"/>
      <c r="Z2024" s="136"/>
      <c r="AA2024" s="136"/>
      <c r="AH2024" s="136"/>
      <c r="AI2024" s="136"/>
      <c r="AJ2024" s="137"/>
      <c r="AK2024" s="136"/>
    </row>
    <row r="2025" spans="18:37">
      <c r="R2025" s="136"/>
      <c r="S2025" s="136"/>
      <c r="Z2025" s="136"/>
      <c r="AA2025" s="136"/>
      <c r="AH2025" s="136"/>
      <c r="AI2025" s="136"/>
      <c r="AJ2025" s="137"/>
      <c r="AK2025" s="136"/>
    </row>
    <row r="2026" spans="18:37">
      <c r="R2026" s="136"/>
      <c r="S2026" s="136"/>
      <c r="Z2026" s="136"/>
      <c r="AA2026" s="136"/>
      <c r="AH2026" s="136"/>
      <c r="AI2026" s="136"/>
      <c r="AJ2026" s="137"/>
      <c r="AK2026" s="136"/>
    </row>
    <row r="2027" spans="18:37">
      <c r="R2027" s="136"/>
      <c r="S2027" s="136"/>
      <c r="Z2027" s="136"/>
      <c r="AA2027" s="136"/>
      <c r="AH2027" s="136"/>
      <c r="AI2027" s="136"/>
      <c r="AJ2027" s="137"/>
      <c r="AK2027" s="136"/>
    </row>
    <row r="2028" spans="18:37">
      <c r="R2028" s="136"/>
      <c r="S2028" s="136"/>
      <c r="Z2028" s="136"/>
      <c r="AA2028" s="136"/>
      <c r="AH2028" s="136"/>
      <c r="AI2028" s="136"/>
      <c r="AJ2028" s="137"/>
      <c r="AK2028" s="136"/>
    </row>
    <row r="2029" spans="18:37">
      <c r="R2029" s="136"/>
      <c r="S2029" s="136"/>
      <c r="Z2029" s="136"/>
      <c r="AA2029" s="136"/>
      <c r="AH2029" s="136"/>
      <c r="AI2029" s="136"/>
      <c r="AJ2029" s="137"/>
      <c r="AK2029" s="136"/>
    </row>
    <row r="2030" spans="18:37">
      <c r="R2030" s="136"/>
      <c r="S2030" s="136"/>
      <c r="Z2030" s="136"/>
      <c r="AA2030" s="136"/>
      <c r="AH2030" s="136"/>
      <c r="AI2030" s="136"/>
      <c r="AJ2030" s="137"/>
      <c r="AK2030" s="136"/>
    </row>
    <row r="2031" spans="18:37">
      <c r="R2031" s="136"/>
      <c r="S2031" s="136"/>
      <c r="Z2031" s="136"/>
      <c r="AA2031" s="136"/>
      <c r="AH2031" s="136"/>
      <c r="AI2031" s="136"/>
      <c r="AJ2031" s="137"/>
      <c r="AK2031" s="136"/>
    </row>
    <row r="2032" spans="18:37">
      <c r="R2032" s="136"/>
      <c r="S2032" s="136"/>
      <c r="Z2032" s="136"/>
      <c r="AA2032" s="136"/>
      <c r="AH2032" s="136"/>
      <c r="AI2032" s="136"/>
      <c r="AJ2032" s="137"/>
      <c r="AK2032" s="136"/>
    </row>
    <row r="2033" spans="18:37">
      <c r="R2033" s="136"/>
      <c r="S2033" s="136"/>
      <c r="Z2033" s="136"/>
      <c r="AA2033" s="136"/>
      <c r="AH2033" s="136"/>
      <c r="AI2033" s="136"/>
      <c r="AJ2033" s="137"/>
      <c r="AK2033" s="136"/>
    </row>
    <row r="2034" spans="18:37">
      <c r="R2034" s="136"/>
      <c r="S2034" s="136"/>
      <c r="Z2034" s="136"/>
      <c r="AA2034" s="136"/>
      <c r="AH2034" s="136"/>
      <c r="AI2034" s="136"/>
      <c r="AJ2034" s="137"/>
      <c r="AK2034" s="136"/>
    </row>
    <row r="2035" spans="18:37">
      <c r="R2035" s="136"/>
      <c r="S2035" s="136"/>
      <c r="Z2035" s="136"/>
      <c r="AA2035" s="136"/>
      <c r="AH2035" s="136"/>
      <c r="AI2035" s="136"/>
      <c r="AJ2035" s="137"/>
      <c r="AK2035" s="136"/>
    </row>
    <row r="2036" spans="18:37">
      <c r="R2036" s="136"/>
      <c r="S2036" s="136"/>
      <c r="Z2036" s="136"/>
      <c r="AA2036" s="136"/>
      <c r="AH2036" s="136"/>
      <c r="AI2036" s="136"/>
      <c r="AJ2036" s="137"/>
      <c r="AK2036" s="136"/>
    </row>
    <row r="2037" spans="18:37">
      <c r="R2037" s="136"/>
      <c r="S2037" s="136"/>
      <c r="Z2037" s="136"/>
      <c r="AA2037" s="136"/>
      <c r="AH2037" s="136"/>
      <c r="AI2037" s="136"/>
      <c r="AJ2037" s="137"/>
      <c r="AK2037" s="136"/>
    </row>
    <row r="2038" spans="18:37">
      <c r="R2038" s="136"/>
      <c r="S2038" s="136"/>
      <c r="Z2038" s="136"/>
      <c r="AA2038" s="136"/>
      <c r="AH2038" s="136"/>
      <c r="AI2038" s="136"/>
      <c r="AJ2038" s="137"/>
      <c r="AK2038" s="136"/>
    </row>
    <row r="2039" spans="18:37">
      <c r="R2039" s="136"/>
      <c r="S2039" s="136"/>
      <c r="Z2039" s="136"/>
      <c r="AA2039" s="136"/>
      <c r="AH2039" s="136"/>
      <c r="AI2039" s="136"/>
      <c r="AJ2039" s="137"/>
      <c r="AK2039" s="136"/>
    </row>
    <row r="2040" spans="18:37">
      <c r="R2040" s="136"/>
      <c r="S2040" s="136"/>
      <c r="Z2040" s="136"/>
      <c r="AA2040" s="136"/>
      <c r="AH2040" s="136"/>
      <c r="AI2040" s="136"/>
      <c r="AJ2040" s="137"/>
      <c r="AK2040" s="136"/>
    </row>
    <row r="2041" spans="18:37">
      <c r="R2041" s="136"/>
      <c r="S2041" s="136"/>
      <c r="Z2041" s="136"/>
      <c r="AA2041" s="136"/>
      <c r="AH2041" s="136"/>
      <c r="AI2041" s="136"/>
      <c r="AJ2041" s="137"/>
      <c r="AK2041" s="136"/>
    </row>
    <row r="2042" spans="18:37">
      <c r="R2042" s="136"/>
      <c r="S2042" s="136"/>
      <c r="Z2042" s="136"/>
      <c r="AA2042" s="136"/>
      <c r="AH2042" s="136"/>
      <c r="AI2042" s="136"/>
      <c r="AJ2042" s="137"/>
      <c r="AK2042" s="136"/>
    </row>
    <row r="2043" spans="18:37">
      <c r="R2043" s="136"/>
      <c r="S2043" s="136"/>
      <c r="Z2043" s="136"/>
      <c r="AA2043" s="136"/>
      <c r="AH2043" s="136"/>
      <c r="AI2043" s="136"/>
      <c r="AJ2043" s="137"/>
      <c r="AK2043" s="136"/>
    </row>
    <row r="2044" spans="18:37">
      <c r="R2044" s="136"/>
      <c r="S2044" s="136"/>
      <c r="Z2044" s="136"/>
      <c r="AA2044" s="136"/>
      <c r="AH2044" s="136"/>
      <c r="AI2044" s="136"/>
      <c r="AJ2044" s="137"/>
      <c r="AK2044" s="136"/>
    </row>
    <row r="2045" spans="18:37">
      <c r="R2045" s="136"/>
      <c r="S2045" s="136"/>
      <c r="Z2045" s="136"/>
      <c r="AA2045" s="136"/>
      <c r="AH2045" s="136"/>
      <c r="AI2045" s="136"/>
      <c r="AJ2045" s="137"/>
      <c r="AK2045" s="136"/>
    </row>
    <row r="2046" spans="18:37">
      <c r="R2046" s="136"/>
      <c r="S2046" s="136"/>
      <c r="Z2046" s="136"/>
      <c r="AA2046" s="136"/>
      <c r="AH2046" s="136"/>
      <c r="AI2046" s="136"/>
      <c r="AJ2046" s="137"/>
      <c r="AK2046" s="136"/>
    </row>
    <row r="2047" spans="18:37">
      <c r="R2047" s="136"/>
      <c r="S2047" s="136"/>
      <c r="Z2047" s="136"/>
      <c r="AA2047" s="136"/>
      <c r="AH2047" s="136"/>
      <c r="AI2047" s="136"/>
      <c r="AJ2047" s="137"/>
      <c r="AK2047" s="136"/>
    </row>
    <row r="2048" spans="18:37">
      <c r="R2048" s="136"/>
      <c r="S2048" s="136"/>
      <c r="Z2048" s="136"/>
      <c r="AA2048" s="136"/>
      <c r="AH2048" s="136"/>
      <c r="AI2048" s="136"/>
      <c r="AJ2048" s="137"/>
      <c r="AK2048" s="136"/>
    </row>
    <row r="2049" spans="18:37">
      <c r="R2049" s="136"/>
      <c r="S2049" s="136"/>
      <c r="Z2049" s="136"/>
      <c r="AA2049" s="136"/>
      <c r="AH2049" s="136"/>
      <c r="AI2049" s="136"/>
      <c r="AJ2049" s="137"/>
      <c r="AK2049" s="136"/>
    </row>
    <row r="2050" spans="18:37">
      <c r="R2050" s="136"/>
      <c r="S2050" s="136"/>
      <c r="Z2050" s="136"/>
      <c r="AA2050" s="136"/>
      <c r="AH2050" s="136"/>
      <c r="AI2050" s="136"/>
      <c r="AJ2050" s="137"/>
      <c r="AK2050" s="136"/>
    </row>
    <row r="2051" spans="18:37">
      <c r="R2051" s="136"/>
      <c r="S2051" s="136"/>
      <c r="Z2051" s="136"/>
      <c r="AA2051" s="136"/>
      <c r="AH2051" s="136"/>
      <c r="AI2051" s="136"/>
      <c r="AJ2051" s="137"/>
      <c r="AK2051" s="136"/>
    </row>
    <row r="2052" spans="18:37">
      <c r="R2052" s="136"/>
      <c r="S2052" s="136"/>
      <c r="Z2052" s="136"/>
      <c r="AA2052" s="136"/>
      <c r="AH2052" s="136"/>
      <c r="AI2052" s="136"/>
      <c r="AJ2052" s="137"/>
      <c r="AK2052" s="136"/>
    </row>
    <row r="2053" spans="18:37">
      <c r="R2053" s="136"/>
      <c r="S2053" s="136"/>
      <c r="Z2053" s="136"/>
      <c r="AA2053" s="136"/>
      <c r="AH2053" s="136"/>
      <c r="AI2053" s="136"/>
      <c r="AJ2053" s="137"/>
      <c r="AK2053" s="136"/>
    </row>
    <row r="2054" spans="18:37">
      <c r="R2054" s="136"/>
      <c r="S2054" s="136"/>
      <c r="Z2054" s="136"/>
      <c r="AA2054" s="136"/>
      <c r="AH2054" s="136"/>
      <c r="AI2054" s="136"/>
      <c r="AJ2054" s="137"/>
      <c r="AK2054" s="136"/>
    </row>
    <row r="2055" spans="18:37">
      <c r="R2055" s="136"/>
      <c r="S2055" s="136"/>
      <c r="Z2055" s="136"/>
      <c r="AA2055" s="136"/>
      <c r="AH2055" s="136"/>
      <c r="AI2055" s="136"/>
      <c r="AJ2055" s="137"/>
      <c r="AK2055" s="136"/>
    </row>
    <row r="2056" spans="18:37">
      <c r="R2056" s="136"/>
      <c r="S2056" s="136"/>
      <c r="Z2056" s="136"/>
      <c r="AA2056" s="136"/>
      <c r="AH2056" s="136"/>
      <c r="AI2056" s="136"/>
      <c r="AJ2056" s="137"/>
      <c r="AK2056" s="136"/>
    </row>
    <row r="2057" spans="18:37">
      <c r="R2057" s="136"/>
      <c r="S2057" s="136"/>
      <c r="Z2057" s="136"/>
      <c r="AA2057" s="136"/>
      <c r="AH2057" s="136"/>
      <c r="AI2057" s="136"/>
      <c r="AJ2057" s="137"/>
      <c r="AK2057" s="136"/>
    </row>
    <row r="2058" spans="18:37">
      <c r="R2058" s="136"/>
      <c r="S2058" s="136"/>
      <c r="Z2058" s="136"/>
      <c r="AA2058" s="136"/>
      <c r="AH2058" s="136"/>
      <c r="AI2058" s="136"/>
      <c r="AJ2058" s="137"/>
      <c r="AK2058" s="136"/>
    </row>
    <row r="2059" spans="18:37">
      <c r="R2059" s="136"/>
      <c r="S2059" s="136"/>
      <c r="Z2059" s="136"/>
      <c r="AA2059" s="136"/>
      <c r="AH2059" s="136"/>
      <c r="AI2059" s="136"/>
      <c r="AJ2059" s="137"/>
      <c r="AK2059" s="136"/>
    </row>
    <row r="2060" spans="18:37">
      <c r="R2060" s="136"/>
      <c r="S2060" s="136"/>
      <c r="Z2060" s="136"/>
      <c r="AA2060" s="136"/>
      <c r="AH2060" s="136"/>
      <c r="AI2060" s="136"/>
      <c r="AJ2060" s="137"/>
      <c r="AK2060" s="136"/>
    </row>
    <row r="2061" spans="18:37">
      <c r="R2061" s="136"/>
      <c r="S2061" s="136"/>
      <c r="Z2061" s="136"/>
      <c r="AA2061" s="136"/>
      <c r="AH2061" s="136"/>
      <c r="AI2061" s="136"/>
      <c r="AJ2061" s="137"/>
      <c r="AK2061" s="136"/>
    </row>
    <row r="2062" spans="18:37">
      <c r="R2062" s="136"/>
      <c r="S2062" s="136"/>
      <c r="Z2062" s="136"/>
      <c r="AA2062" s="136"/>
      <c r="AH2062" s="136"/>
      <c r="AI2062" s="136"/>
      <c r="AJ2062" s="137"/>
      <c r="AK2062" s="136"/>
    </row>
    <row r="2063" spans="18:37">
      <c r="R2063" s="136"/>
      <c r="S2063" s="136"/>
      <c r="Z2063" s="136"/>
      <c r="AA2063" s="136"/>
      <c r="AH2063" s="136"/>
      <c r="AI2063" s="136"/>
      <c r="AJ2063" s="137"/>
      <c r="AK2063" s="136"/>
    </row>
    <row r="2064" spans="18:37">
      <c r="R2064" s="136"/>
      <c r="S2064" s="136"/>
      <c r="Z2064" s="136"/>
      <c r="AA2064" s="136"/>
      <c r="AH2064" s="136"/>
      <c r="AI2064" s="136"/>
      <c r="AJ2064" s="137"/>
      <c r="AK2064" s="136"/>
    </row>
    <row r="2065" spans="18:37">
      <c r="R2065" s="136"/>
      <c r="S2065" s="136"/>
      <c r="Z2065" s="136"/>
      <c r="AA2065" s="136"/>
      <c r="AH2065" s="136"/>
      <c r="AI2065" s="136"/>
      <c r="AJ2065" s="137"/>
      <c r="AK2065" s="136"/>
    </row>
    <row r="2066" spans="18:37">
      <c r="R2066" s="136"/>
      <c r="S2066" s="136"/>
      <c r="Z2066" s="136"/>
      <c r="AA2066" s="136"/>
      <c r="AH2066" s="136"/>
      <c r="AI2066" s="136"/>
      <c r="AJ2066" s="137"/>
      <c r="AK2066" s="136"/>
    </row>
    <row r="2067" spans="18:37">
      <c r="R2067" s="136"/>
      <c r="S2067" s="136"/>
      <c r="Z2067" s="136"/>
      <c r="AA2067" s="136"/>
      <c r="AH2067" s="136"/>
      <c r="AI2067" s="136"/>
      <c r="AJ2067" s="137"/>
      <c r="AK2067" s="136"/>
    </row>
    <row r="2068" spans="18:37">
      <c r="R2068" s="136"/>
      <c r="S2068" s="136"/>
      <c r="Z2068" s="136"/>
      <c r="AA2068" s="136"/>
      <c r="AH2068" s="136"/>
      <c r="AI2068" s="136"/>
      <c r="AJ2068" s="137"/>
      <c r="AK2068" s="136"/>
    </row>
    <row r="2069" spans="18:37">
      <c r="R2069" s="136"/>
      <c r="S2069" s="136"/>
      <c r="Z2069" s="136"/>
      <c r="AA2069" s="136"/>
      <c r="AH2069" s="136"/>
      <c r="AI2069" s="136"/>
      <c r="AJ2069" s="137"/>
      <c r="AK2069" s="136"/>
    </row>
    <row r="2070" spans="18:37">
      <c r="R2070" s="136"/>
      <c r="S2070" s="136"/>
      <c r="Z2070" s="136"/>
      <c r="AA2070" s="136"/>
      <c r="AH2070" s="136"/>
      <c r="AI2070" s="136"/>
      <c r="AJ2070" s="137"/>
      <c r="AK2070" s="136"/>
    </row>
    <row r="2071" spans="18:37">
      <c r="R2071" s="136"/>
      <c r="S2071" s="136"/>
      <c r="Z2071" s="136"/>
      <c r="AA2071" s="136"/>
      <c r="AH2071" s="136"/>
      <c r="AI2071" s="136"/>
      <c r="AJ2071" s="137"/>
      <c r="AK2071" s="136"/>
    </row>
    <row r="2072" spans="18:37">
      <c r="R2072" s="136"/>
      <c r="S2072" s="136"/>
      <c r="Z2072" s="136"/>
      <c r="AA2072" s="136"/>
      <c r="AH2072" s="136"/>
      <c r="AI2072" s="136"/>
      <c r="AJ2072" s="137"/>
      <c r="AK2072" s="136"/>
    </row>
    <row r="2073" spans="18:37">
      <c r="R2073" s="136"/>
      <c r="S2073" s="136"/>
      <c r="Z2073" s="136"/>
      <c r="AA2073" s="136"/>
      <c r="AH2073" s="136"/>
      <c r="AI2073" s="136"/>
      <c r="AJ2073" s="137"/>
      <c r="AK2073" s="136"/>
    </row>
    <row r="2074" spans="18:37">
      <c r="R2074" s="136"/>
      <c r="S2074" s="136"/>
      <c r="Z2074" s="136"/>
      <c r="AA2074" s="136"/>
      <c r="AH2074" s="136"/>
      <c r="AI2074" s="136"/>
      <c r="AJ2074" s="137"/>
      <c r="AK2074" s="136"/>
    </row>
    <row r="2075" spans="18:37">
      <c r="R2075" s="136"/>
      <c r="S2075" s="136"/>
      <c r="Z2075" s="136"/>
      <c r="AA2075" s="136"/>
      <c r="AH2075" s="136"/>
      <c r="AI2075" s="136"/>
      <c r="AJ2075" s="137"/>
      <c r="AK2075" s="136"/>
    </row>
    <row r="2076" spans="18:37">
      <c r="R2076" s="136"/>
      <c r="S2076" s="136"/>
      <c r="Z2076" s="136"/>
      <c r="AA2076" s="136"/>
      <c r="AH2076" s="136"/>
      <c r="AI2076" s="136"/>
      <c r="AJ2076" s="137"/>
      <c r="AK2076" s="136"/>
    </row>
    <row r="2077" spans="18:37">
      <c r="R2077" s="136"/>
      <c r="S2077" s="136"/>
      <c r="Z2077" s="136"/>
      <c r="AA2077" s="136"/>
      <c r="AH2077" s="136"/>
      <c r="AI2077" s="136"/>
      <c r="AJ2077" s="137"/>
      <c r="AK2077" s="136"/>
    </row>
    <row r="2078" spans="18:37">
      <c r="R2078" s="136"/>
      <c r="S2078" s="136"/>
      <c r="Z2078" s="136"/>
      <c r="AA2078" s="136"/>
      <c r="AH2078" s="136"/>
      <c r="AI2078" s="136"/>
      <c r="AJ2078" s="137"/>
      <c r="AK2078" s="136"/>
    </row>
    <row r="2079" spans="18:37">
      <c r="R2079" s="136"/>
      <c r="S2079" s="136"/>
      <c r="Z2079" s="136"/>
      <c r="AA2079" s="136"/>
      <c r="AH2079" s="136"/>
      <c r="AI2079" s="136"/>
      <c r="AJ2079" s="137"/>
      <c r="AK2079" s="136"/>
    </row>
    <row r="2080" spans="18:37">
      <c r="R2080" s="136"/>
      <c r="S2080" s="136"/>
      <c r="Z2080" s="136"/>
      <c r="AA2080" s="136"/>
      <c r="AH2080" s="136"/>
      <c r="AI2080" s="136"/>
      <c r="AJ2080" s="137"/>
      <c r="AK2080" s="136"/>
    </row>
    <row r="2081" spans="18:37">
      <c r="R2081" s="136"/>
      <c r="S2081" s="136"/>
      <c r="Z2081" s="136"/>
      <c r="AA2081" s="136"/>
      <c r="AH2081" s="136"/>
      <c r="AI2081" s="136"/>
      <c r="AJ2081" s="137"/>
      <c r="AK2081" s="136"/>
    </row>
    <row r="2082" spans="18:37">
      <c r="R2082" s="136"/>
      <c r="S2082" s="136"/>
      <c r="Z2082" s="136"/>
      <c r="AA2082" s="136"/>
      <c r="AH2082" s="136"/>
      <c r="AI2082" s="136"/>
      <c r="AJ2082" s="137"/>
      <c r="AK2082" s="136"/>
    </row>
    <row r="2083" spans="18:37">
      <c r="R2083" s="136"/>
      <c r="S2083" s="136"/>
      <c r="Z2083" s="136"/>
      <c r="AA2083" s="136"/>
      <c r="AH2083" s="136"/>
      <c r="AI2083" s="136"/>
      <c r="AJ2083" s="137"/>
      <c r="AK2083" s="136"/>
    </row>
    <row r="2084" spans="18:37">
      <c r="R2084" s="136"/>
      <c r="S2084" s="136"/>
      <c r="Z2084" s="136"/>
      <c r="AA2084" s="136"/>
      <c r="AH2084" s="136"/>
      <c r="AI2084" s="136"/>
      <c r="AJ2084" s="137"/>
      <c r="AK2084" s="136"/>
    </row>
    <row r="2085" spans="18:37">
      <c r="R2085" s="136"/>
      <c r="S2085" s="136"/>
      <c r="Z2085" s="136"/>
      <c r="AA2085" s="136"/>
      <c r="AH2085" s="136"/>
      <c r="AI2085" s="136"/>
      <c r="AJ2085" s="137"/>
      <c r="AK2085" s="136"/>
    </row>
    <row r="2086" spans="18:37">
      <c r="R2086" s="136"/>
      <c r="S2086" s="136"/>
      <c r="Z2086" s="136"/>
      <c r="AA2086" s="136"/>
      <c r="AH2086" s="136"/>
      <c r="AI2086" s="136"/>
      <c r="AJ2086" s="137"/>
      <c r="AK2086" s="136"/>
    </row>
    <row r="2087" spans="18:37">
      <c r="R2087" s="136"/>
      <c r="S2087" s="136"/>
      <c r="Z2087" s="136"/>
      <c r="AA2087" s="136"/>
      <c r="AH2087" s="136"/>
      <c r="AI2087" s="136"/>
      <c r="AJ2087" s="137"/>
      <c r="AK2087" s="136"/>
    </row>
    <row r="2088" spans="18:37">
      <c r="R2088" s="136"/>
      <c r="S2088" s="136"/>
      <c r="Z2088" s="136"/>
      <c r="AA2088" s="136"/>
      <c r="AH2088" s="136"/>
      <c r="AI2088" s="136"/>
      <c r="AJ2088" s="137"/>
      <c r="AK2088" s="136"/>
    </row>
    <row r="2089" spans="18:37">
      <c r="R2089" s="136"/>
      <c r="S2089" s="136"/>
      <c r="Z2089" s="136"/>
      <c r="AA2089" s="136"/>
      <c r="AH2089" s="136"/>
      <c r="AI2089" s="136"/>
      <c r="AJ2089" s="137"/>
      <c r="AK2089" s="136"/>
    </row>
    <row r="2090" spans="18:37">
      <c r="R2090" s="136"/>
      <c r="S2090" s="136"/>
      <c r="Z2090" s="136"/>
      <c r="AA2090" s="136"/>
      <c r="AH2090" s="136"/>
      <c r="AI2090" s="136"/>
      <c r="AJ2090" s="137"/>
      <c r="AK2090" s="136"/>
    </row>
    <row r="2091" spans="18:37">
      <c r="R2091" s="136"/>
      <c r="S2091" s="136"/>
      <c r="Z2091" s="136"/>
      <c r="AA2091" s="136"/>
      <c r="AH2091" s="136"/>
      <c r="AI2091" s="136"/>
      <c r="AJ2091" s="137"/>
      <c r="AK2091" s="136"/>
    </row>
    <row r="2092" spans="18:37">
      <c r="R2092" s="136"/>
      <c r="S2092" s="136"/>
      <c r="Z2092" s="136"/>
      <c r="AA2092" s="136"/>
      <c r="AH2092" s="136"/>
      <c r="AI2092" s="136"/>
      <c r="AJ2092" s="137"/>
      <c r="AK2092" s="136"/>
    </row>
    <row r="2093" spans="18:37">
      <c r="R2093" s="136"/>
      <c r="S2093" s="136"/>
      <c r="Z2093" s="136"/>
      <c r="AA2093" s="136"/>
      <c r="AH2093" s="136"/>
      <c r="AI2093" s="136"/>
      <c r="AJ2093" s="137"/>
      <c r="AK2093" s="136"/>
    </row>
    <row r="2094" spans="18:37">
      <c r="R2094" s="136"/>
      <c r="S2094" s="136"/>
      <c r="Z2094" s="136"/>
      <c r="AA2094" s="136"/>
      <c r="AH2094" s="136"/>
      <c r="AI2094" s="136"/>
      <c r="AJ2094" s="137"/>
      <c r="AK2094" s="136"/>
    </row>
    <row r="2095" spans="18:37">
      <c r="R2095" s="136"/>
      <c r="S2095" s="136"/>
      <c r="Z2095" s="136"/>
      <c r="AA2095" s="136"/>
      <c r="AH2095" s="136"/>
      <c r="AI2095" s="136"/>
      <c r="AJ2095" s="137"/>
      <c r="AK2095" s="136"/>
    </row>
    <row r="2096" spans="18:37">
      <c r="R2096" s="136"/>
      <c r="S2096" s="136"/>
      <c r="Z2096" s="136"/>
      <c r="AA2096" s="136"/>
      <c r="AH2096" s="136"/>
      <c r="AI2096" s="136"/>
      <c r="AJ2096" s="137"/>
      <c r="AK2096" s="136"/>
    </row>
    <row r="2097" spans="18:37">
      <c r="R2097" s="136"/>
      <c r="S2097" s="136"/>
      <c r="Z2097" s="136"/>
      <c r="AA2097" s="136"/>
      <c r="AH2097" s="136"/>
      <c r="AI2097" s="136"/>
      <c r="AJ2097" s="137"/>
      <c r="AK2097" s="136"/>
    </row>
    <row r="2098" spans="18:37">
      <c r="R2098" s="136"/>
      <c r="S2098" s="136"/>
      <c r="Z2098" s="136"/>
      <c r="AA2098" s="136"/>
      <c r="AH2098" s="136"/>
      <c r="AI2098" s="136"/>
      <c r="AJ2098" s="137"/>
      <c r="AK2098" s="136"/>
    </row>
    <row r="2099" spans="18:37">
      <c r="R2099" s="136"/>
      <c r="S2099" s="136"/>
      <c r="Z2099" s="136"/>
      <c r="AA2099" s="136"/>
      <c r="AH2099" s="136"/>
      <c r="AI2099" s="136"/>
      <c r="AJ2099" s="137"/>
      <c r="AK2099" s="136"/>
    </row>
    <row r="2100" spans="18:37">
      <c r="R2100" s="136"/>
      <c r="S2100" s="136"/>
      <c r="Z2100" s="136"/>
      <c r="AA2100" s="136"/>
      <c r="AH2100" s="136"/>
      <c r="AI2100" s="136"/>
      <c r="AJ2100" s="137"/>
      <c r="AK2100" s="136"/>
    </row>
    <row r="2101" spans="18:37">
      <c r="R2101" s="136"/>
      <c r="S2101" s="136"/>
      <c r="Z2101" s="136"/>
      <c r="AA2101" s="136"/>
      <c r="AH2101" s="136"/>
      <c r="AI2101" s="136"/>
      <c r="AJ2101" s="137"/>
      <c r="AK2101" s="136"/>
    </row>
    <row r="2102" spans="18:37">
      <c r="R2102" s="136"/>
      <c r="S2102" s="136"/>
      <c r="Z2102" s="136"/>
      <c r="AA2102" s="136"/>
      <c r="AH2102" s="136"/>
      <c r="AI2102" s="136"/>
      <c r="AJ2102" s="137"/>
      <c r="AK2102" s="136"/>
    </row>
    <row r="2103" spans="18:37">
      <c r="R2103" s="136"/>
      <c r="S2103" s="136"/>
      <c r="Z2103" s="136"/>
      <c r="AA2103" s="136"/>
      <c r="AH2103" s="136"/>
      <c r="AI2103" s="136"/>
      <c r="AJ2103" s="137"/>
      <c r="AK2103" s="136"/>
    </row>
    <row r="2104" spans="18:37">
      <c r="R2104" s="136"/>
      <c r="S2104" s="136"/>
      <c r="Z2104" s="136"/>
      <c r="AA2104" s="136"/>
      <c r="AH2104" s="136"/>
      <c r="AI2104" s="136"/>
      <c r="AJ2104" s="137"/>
      <c r="AK2104" s="136"/>
    </row>
    <row r="2105" spans="18:37">
      <c r="R2105" s="136"/>
      <c r="S2105" s="136"/>
      <c r="Z2105" s="136"/>
      <c r="AA2105" s="136"/>
      <c r="AH2105" s="136"/>
      <c r="AI2105" s="136"/>
      <c r="AJ2105" s="137"/>
      <c r="AK2105" s="136"/>
    </row>
    <row r="2106" spans="18:37">
      <c r="R2106" s="136"/>
      <c r="S2106" s="136"/>
      <c r="Z2106" s="136"/>
      <c r="AA2106" s="136"/>
      <c r="AH2106" s="136"/>
      <c r="AI2106" s="136"/>
      <c r="AJ2106" s="137"/>
      <c r="AK2106" s="136"/>
    </row>
    <row r="2107" spans="18:37">
      <c r="R2107" s="136"/>
      <c r="S2107" s="136"/>
      <c r="Z2107" s="136"/>
      <c r="AA2107" s="136"/>
      <c r="AH2107" s="136"/>
      <c r="AI2107" s="136"/>
      <c r="AJ2107" s="137"/>
      <c r="AK2107" s="136"/>
    </row>
    <row r="2108" spans="18:37">
      <c r="R2108" s="136"/>
      <c r="S2108" s="136"/>
      <c r="Z2108" s="136"/>
      <c r="AA2108" s="136"/>
      <c r="AH2108" s="136"/>
      <c r="AI2108" s="136"/>
      <c r="AJ2108" s="137"/>
      <c r="AK2108" s="136"/>
    </row>
    <row r="2109" spans="18:37">
      <c r="R2109" s="136"/>
      <c r="S2109" s="136"/>
      <c r="Z2109" s="136"/>
      <c r="AA2109" s="136"/>
      <c r="AH2109" s="136"/>
      <c r="AI2109" s="136"/>
      <c r="AJ2109" s="137"/>
      <c r="AK2109" s="136"/>
    </row>
    <row r="2110" spans="18:37">
      <c r="R2110" s="136"/>
      <c r="S2110" s="136"/>
      <c r="Z2110" s="136"/>
      <c r="AA2110" s="136"/>
      <c r="AH2110" s="136"/>
      <c r="AI2110" s="136"/>
      <c r="AJ2110" s="137"/>
      <c r="AK2110" s="136"/>
    </row>
    <row r="2111" spans="18:37">
      <c r="R2111" s="136"/>
      <c r="S2111" s="136"/>
      <c r="Z2111" s="136"/>
      <c r="AA2111" s="136"/>
      <c r="AH2111" s="136"/>
      <c r="AI2111" s="136"/>
      <c r="AJ2111" s="137"/>
      <c r="AK2111" s="136"/>
    </row>
    <row r="2112" spans="18:37">
      <c r="R2112" s="136"/>
      <c r="S2112" s="136"/>
      <c r="Z2112" s="136"/>
      <c r="AA2112" s="136"/>
      <c r="AH2112" s="136"/>
      <c r="AI2112" s="136"/>
      <c r="AJ2112" s="137"/>
      <c r="AK2112" s="136"/>
    </row>
    <row r="2113" spans="18:37">
      <c r="R2113" s="136"/>
      <c r="S2113" s="136"/>
      <c r="Z2113" s="136"/>
      <c r="AA2113" s="136"/>
      <c r="AH2113" s="136"/>
      <c r="AI2113" s="136"/>
      <c r="AJ2113" s="137"/>
      <c r="AK2113" s="136"/>
    </row>
    <row r="2114" spans="18:37">
      <c r="R2114" s="136"/>
      <c r="S2114" s="136"/>
      <c r="Z2114" s="136"/>
      <c r="AA2114" s="136"/>
      <c r="AH2114" s="136"/>
      <c r="AI2114" s="136"/>
      <c r="AJ2114" s="137"/>
      <c r="AK2114" s="136"/>
    </row>
    <row r="2115" spans="18:37">
      <c r="R2115" s="136"/>
      <c r="S2115" s="136"/>
      <c r="Z2115" s="136"/>
      <c r="AA2115" s="136"/>
      <c r="AH2115" s="136"/>
      <c r="AI2115" s="136"/>
      <c r="AJ2115" s="137"/>
      <c r="AK2115" s="136"/>
    </row>
    <row r="2116" spans="18:37">
      <c r="R2116" s="136"/>
      <c r="S2116" s="136"/>
      <c r="Z2116" s="136"/>
      <c r="AA2116" s="136"/>
      <c r="AH2116" s="136"/>
      <c r="AI2116" s="136"/>
      <c r="AJ2116" s="137"/>
      <c r="AK2116" s="136"/>
    </row>
    <row r="2117" spans="18:37">
      <c r="R2117" s="136"/>
      <c r="S2117" s="136"/>
      <c r="Z2117" s="136"/>
      <c r="AA2117" s="136"/>
      <c r="AH2117" s="136"/>
      <c r="AI2117" s="136"/>
      <c r="AJ2117" s="137"/>
      <c r="AK2117" s="136"/>
    </row>
    <row r="2118" spans="18:37">
      <c r="R2118" s="136"/>
      <c r="S2118" s="136"/>
      <c r="Z2118" s="136"/>
      <c r="AA2118" s="136"/>
      <c r="AH2118" s="136"/>
      <c r="AI2118" s="136"/>
      <c r="AJ2118" s="137"/>
      <c r="AK2118" s="136"/>
    </row>
    <row r="2119" spans="18:37">
      <c r="R2119" s="136"/>
      <c r="S2119" s="136"/>
      <c r="Z2119" s="136"/>
      <c r="AA2119" s="136"/>
      <c r="AH2119" s="136"/>
      <c r="AI2119" s="136"/>
      <c r="AJ2119" s="137"/>
      <c r="AK2119" s="136"/>
    </row>
    <row r="2120" spans="18:37">
      <c r="R2120" s="136"/>
      <c r="S2120" s="136"/>
      <c r="Z2120" s="136"/>
      <c r="AA2120" s="136"/>
      <c r="AH2120" s="136"/>
      <c r="AI2120" s="136"/>
      <c r="AJ2120" s="137"/>
      <c r="AK2120" s="136"/>
    </row>
    <row r="2121" spans="18:37">
      <c r="R2121" s="136"/>
      <c r="S2121" s="136"/>
      <c r="Z2121" s="136"/>
      <c r="AA2121" s="136"/>
      <c r="AH2121" s="136"/>
      <c r="AI2121" s="136"/>
      <c r="AJ2121" s="137"/>
      <c r="AK2121" s="136"/>
    </row>
    <row r="2122" spans="18:37">
      <c r="R2122" s="136"/>
      <c r="S2122" s="136"/>
      <c r="Z2122" s="136"/>
      <c r="AA2122" s="136"/>
      <c r="AH2122" s="136"/>
      <c r="AI2122" s="136"/>
      <c r="AJ2122" s="137"/>
      <c r="AK2122" s="136"/>
    </row>
    <row r="2123" spans="18:37">
      <c r="R2123" s="136"/>
      <c r="S2123" s="136"/>
      <c r="Z2123" s="136"/>
      <c r="AA2123" s="136"/>
      <c r="AH2123" s="136"/>
      <c r="AI2123" s="136"/>
      <c r="AJ2123" s="137"/>
      <c r="AK2123" s="136"/>
    </row>
    <row r="2124" spans="18:37">
      <c r="R2124" s="136"/>
      <c r="S2124" s="136"/>
      <c r="Z2124" s="136"/>
      <c r="AA2124" s="136"/>
      <c r="AH2124" s="136"/>
      <c r="AI2124" s="136"/>
      <c r="AJ2124" s="137"/>
      <c r="AK2124" s="136"/>
    </row>
    <row r="2125" spans="18:37">
      <c r="R2125" s="136"/>
      <c r="S2125" s="136"/>
      <c r="Z2125" s="136"/>
      <c r="AA2125" s="136"/>
      <c r="AH2125" s="136"/>
      <c r="AI2125" s="136"/>
      <c r="AJ2125" s="137"/>
      <c r="AK2125" s="136"/>
    </row>
    <row r="2126" spans="18:37">
      <c r="R2126" s="136"/>
      <c r="S2126" s="136"/>
      <c r="Z2126" s="136"/>
      <c r="AA2126" s="136"/>
      <c r="AH2126" s="136"/>
      <c r="AI2126" s="136"/>
      <c r="AJ2126" s="137"/>
      <c r="AK2126" s="136"/>
    </row>
    <row r="2127" spans="18:37">
      <c r="R2127" s="136"/>
      <c r="S2127" s="136"/>
      <c r="Z2127" s="136"/>
      <c r="AA2127" s="136"/>
      <c r="AH2127" s="136"/>
      <c r="AI2127" s="136"/>
      <c r="AJ2127" s="137"/>
      <c r="AK2127" s="136"/>
    </row>
    <row r="2128" spans="18:37">
      <c r="R2128" s="136"/>
      <c r="S2128" s="136"/>
      <c r="Z2128" s="136"/>
      <c r="AA2128" s="136"/>
      <c r="AH2128" s="136"/>
      <c r="AI2128" s="136"/>
      <c r="AJ2128" s="137"/>
      <c r="AK2128" s="136"/>
    </row>
    <row r="2129" spans="18:37">
      <c r="R2129" s="136"/>
      <c r="S2129" s="136"/>
      <c r="Z2129" s="136"/>
      <c r="AA2129" s="136"/>
      <c r="AH2129" s="136"/>
      <c r="AI2129" s="136"/>
      <c r="AJ2129" s="137"/>
      <c r="AK2129" s="136"/>
    </row>
    <row r="2130" spans="18:37">
      <c r="R2130" s="136"/>
      <c r="S2130" s="136"/>
      <c r="Z2130" s="136"/>
      <c r="AA2130" s="136"/>
      <c r="AH2130" s="136"/>
      <c r="AI2130" s="136"/>
      <c r="AJ2130" s="137"/>
      <c r="AK2130" s="136"/>
    </row>
    <row r="2131" spans="18:37">
      <c r="R2131" s="136"/>
      <c r="S2131" s="136"/>
      <c r="Z2131" s="136"/>
      <c r="AA2131" s="136"/>
      <c r="AH2131" s="136"/>
      <c r="AI2131" s="136"/>
      <c r="AJ2131" s="137"/>
      <c r="AK2131" s="136"/>
    </row>
    <row r="2132" spans="18:37">
      <c r="R2132" s="136"/>
      <c r="S2132" s="136"/>
      <c r="Z2132" s="136"/>
      <c r="AA2132" s="136"/>
      <c r="AH2132" s="136"/>
      <c r="AI2132" s="136"/>
      <c r="AJ2132" s="137"/>
      <c r="AK2132" s="136"/>
    </row>
    <row r="2133" spans="18:37">
      <c r="R2133" s="136"/>
      <c r="S2133" s="136"/>
      <c r="Z2133" s="136"/>
      <c r="AA2133" s="136"/>
      <c r="AH2133" s="136"/>
      <c r="AI2133" s="136"/>
      <c r="AJ2133" s="137"/>
      <c r="AK2133" s="136"/>
    </row>
    <row r="2134" spans="18:37">
      <c r="R2134" s="136"/>
      <c r="S2134" s="136"/>
      <c r="Z2134" s="136"/>
      <c r="AA2134" s="136"/>
      <c r="AH2134" s="136"/>
      <c r="AI2134" s="136"/>
      <c r="AJ2134" s="137"/>
      <c r="AK2134" s="136"/>
    </row>
    <row r="2135" spans="18:37">
      <c r="R2135" s="136"/>
      <c r="S2135" s="136"/>
      <c r="Z2135" s="136"/>
      <c r="AA2135" s="136"/>
      <c r="AH2135" s="136"/>
      <c r="AI2135" s="136"/>
      <c r="AJ2135" s="137"/>
      <c r="AK2135" s="136"/>
    </row>
    <row r="2136" spans="18:37">
      <c r="R2136" s="136"/>
      <c r="S2136" s="136"/>
      <c r="Z2136" s="136"/>
      <c r="AA2136" s="136"/>
      <c r="AH2136" s="136"/>
      <c r="AI2136" s="136"/>
      <c r="AJ2136" s="137"/>
      <c r="AK2136" s="136"/>
    </row>
    <row r="2137" spans="18:37">
      <c r="R2137" s="136"/>
      <c r="S2137" s="136"/>
      <c r="Z2137" s="136"/>
      <c r="AA2137" s="136"/>
      <c r="AH2137" s="136"/>
      <c r="AI2137" s="136"/>
      <c r="AJ2137" s="137"/>
      <c r="AK2137" s="136"/>
    </row>
    <row r="2138" spans="18:37">
      <c r="R2138" s="136"/>
      <c r="S2138" s="136"/>
      <c r="Z2138" s="136"/>
      <c r="AA2138" s="136"/>
      <c r="AH2138" s="136"/>
      <c r="AI2138" s="136"/>
      <c r="AJ2138" s="137"/>
      <c r="AK2138" s="136"/>
    </row>
    <row r="2139" spans="18:37">
      <c r="R2139" s="136"/>
      <c r="S2139" s="136"/>
      <c r="Z2139" s="136"/>
      <c r="AA2139" s="136"/>
      <c r="AH2139" s="136"/>
      <c r="AI2139" s="136"/>
      <c r="AJ2139" s="137"/>
      <c r="AK2139" s="136"/>
    </row>
    <row r="2140" spans="18:37">
      <c r="R2140" s="136"/>
      <c r="S2140" s="136"/>
      <c r="Z2140" s="136"/>
      <c r="AA2140" s="136"/>
      <c r="AH2140" s="136"/>
      <c r="AI2140" s="136"/>
      <c r="AJ2140" s="137"/>
      <c r="AK2140" s="136"/>
    </row>
    <row r="2141" spans="18:37">
      <c r="R2141" s="136"/>
      <c r="S2141" s="136"/>
      <c r="Z2141" s="136"/>
      <c r="AA2141" s="136"/>
      <c r="AH2141" s="136"/>
      <c r="AI2141" s="136"/>
      <c r="AJ2141" s="137"/>
      <c r="AK2141" s="136"/>
    </row>
    <row r="2142" spans="18:37">
      <c r="R2142" s="136"/>
      <c r="S2142" s="136"/>
      <c r="Z2142" s="136"/>
      <c r="AA2142" s="136"/>
      <c r="AH2142" s="136"/>
      <c r="AI2142" s="136"/>
      <c r="AJ2142" s="137"/>
      <c r="AK2142" s="136"/>
    </row>
    <row r="2143" spans="18:37">
      <c r="R2143" s="136"/>
      <c r="S2143" s="136"/>
      <c r="Z2143" s="136"/>
      <c r="AA2143" s="136"/>
      <c r="AH2143" s="136"/>
      <c r="AI2143" s="136"/>
      <c r="AJ2143" s="137"/>
      <c r="AK2143" s="136"/>
    </row>
    <row r="2144" spans="18:37">
      <c r="R2144" s="136"/>
      <c r="S2144" s="136"/>
      <c r="Z2144" s="136"/>
      <c r="AA2144" s="136"/>
      <c r="AH2144" s="136"/>
      <c r="AI2144" s="136"/>
      <c r="AJ2144" s="137"/>
      <c r="AK2144" s="136"/>
    </row>
    <row r="2145" spans="18:37">
      <c r="R2145" s="136"/>
      <c r="S2145" s="136"/>
      <c r="Z2145" s="136"/>
      <c r="AA2145" s="136"/>
      <c r="AH2145" s="136"/>
      <c r="AI2145" s="136"/>
      <c r="AJ2145" s="137"/>
      <c r="AK2145" s="136"/>
    </row>
    <row r="2146" spans="18:37">
      <c r="R2146" s="136"/>
      <c r="S2146" s="136"/>
      <c r="Z2146" s="136"/>
      <c r="AA2146" s="136"/>
      <c r="AH2146" s="136"/>
      <c r="AI2146" s="136"/>
      <c r="AJ2146" s="137"/>
      <c r="AK2146" s="136"/>
    </row>
    <row r="2147" spans="18:37">
      <c r="R2147" s="136"/>
      <c r="S2147" s="136"/>
      <c r="Z2147" s="136"/>
      <c r="AA2147" s="136"/>
      <c r="AH2147" s="136"/>
      <c r="AI2147" s="136"/>
      <c r="AJ2147" s="137"/>
      <c r="AK2147" s="136"/>
    </row>
    <row r="2148" spans="18:37">
      <c r="R2148" s="136"/>
      <c r="S2148" s="136"/>
      <c r="Z2148" s="136"/>
      <c r="AA2148" s="136"/>
      <c r="AH2148" s="136"/>
      <c r="AI2148" s="136"/>
      <c r="AJ2148" s="137"/>
      <c r="AK2148" s="136"/>
    </row>
    <row r="2149" spans="18:37">
      <c r="R2149" s="136"/>
      <c r="S2149" s="136"/>
      <c r="Z2149" s="136"/>
      <c r="AA2149" s="136"/>
      <c r="AH2149" s="136"/>
      <c r="AI2149" s="136"/>
      <c r="AJ2149" s="137"/>
      <c r="AK2149" s="136"/>
    </row>
    <row r="2150" spans="18:37">
      <c r="R2150" s="136"/>
      <c r="S2150" s="136"/>
      <c r="Z2150" s="136"/>
      <c r="AA2150" s="136"/>
      <c r="AH2150" s="136"/>
      <c r="AI2150" s="136"/>
      <c r="AJ2150" s="137"/>
      <c r="AK2150" s="136"/>
    </row>
    <row r="2151" spans="18:37">
      <c r="R2151" s="136"/>
      <c r="S2151" s="136"/>
      <c r="Z2151" s="136"/>
      <c r="AA2151" s="136"/>
      <c r="AH2151" s="136"/>
      <c r="AI2151" s="136"/>
      <c r="AJ2151" s="137"/>
      <c r="AK2151" s="136"/>
    </row>
    <row r="2152" spans="18:37">
      <c r="R2152" s="136"/>
      <c r="S2152" s="136"/>
      <c r="Z2152" s="136"/>
      <c r="AA2152" s="136"/>
      <c r="AH2152" s="136"/>
      <c r="AI2152" s="136"/>
      <c r="AJ2152" s="137"/>
      <c r="AK2152" s="136"/>
    </row>
    <row r="2153" spans="18:37">
      <c r="R2153" s="136"/>
      <c r="S2153" s="136"/>
      <c r="Z2153" s="136"/>
      <c r="AA2153" s="136"/>
      <c r="AH2153" s="136"/>
      <c r="AI2153" s="136"/>
      <c r="AJ2153" s="137"/>
      <c r="AK2153" s="136"/>
    </row>
    <row r="2154" spans="18:37">
      <c r="R2154" s="136"/>
      <c r="S2154" s="136"/>
      <c r="Z2154" s="136"/>
      <c r="AA2154" s="136"/>
      <c r="AH2154" s="136"/>
      <c r="AI2154" s="136"/>
      <c r="AJ2154" s="137"/>
      <c r="AK2154" s="136"/>
    </row>
    <row r="2155" spans="18:37">
      <c r="R2155" s="136"/>
      <c r="S2155" s="136"/>
      <c r="Z2155" s="136"/>
      <c r="AA2155" s="136"/>
      <c r="AH2155" s="136"/>
      <c r="AI2155" s="136"/>
      <c r="AJ2155" s="137"/>
      <c r="AK2155" s="136"/>
    </row>
    <row r="2156" spans="18:37">
      <c r="R2156" s="136"/>
      <c r="S2156" s="136"/>
      <c r="Z2156" s="136"/>
      <c r="AA2156" s="136"/>
      <c r="AH2156" s="136"/>
      <c r="AI2156" s="136"/>
      <c r="AJ2156" s="137"/>
      <c r="AK2156" s="136"/>
    </row>
    <row r="2157" spans="18:37">
      <c r="R2157" s="136"/>
      <c r="S2157" s="136"/>
      <c r="Z2157" s="136"/>
      <c r="AA2157" s="136"/>
      <c r="AH2157" s="136"/>
      <c r="AI2157" s="136"/>
      <c r="AJ2157" s="137"/>
      <c r="AK2157" s="136"/>
    </row>
    <row r="2158" spans="18:37">
      <c r="R2158" s="136"/>
      <c r="S2158" s="136"/>
      <c r="Z2158" s="136"/>
      <c r="AA2158" s="136"/>
      <c r="AH2158" s="136"/>
      <c r="AI2158" s="136"/>
      <c r="AJ2158" s="137"/>
      <c r="AK2158" s="136"/>
    </row>
    <row r="2159" spans="18:37">
      <c r="R2159" s="136"/>
      <c r="S2159" s="136"/>
      <c r="Z2159" s="136"/>
      <c r="AA2159" s="136"/>
      <c r="AH2159" s="136"/>
      <c r="AI2159" s="136"/>
      <c r="AJ2159" s="137"/>
      <c r="AK2159" s="136"/>
    </row>
    <row r="2160" spans="18:37">
      <c r="R2160" s="136"/>
      <c r="S2160" s="136"/>
      <c r="Z2160" s="136"/>
      <c r="AA2160" s="136"/>
      <c r="AH2160" s="136"/>
      <c r="AI2160" s="136"/>
      <c r="AJ2160" s="137"/>
      <c r="AK2160" s="136"/>
    </row>
    <row r="2161" spans="18:37">
      <c r="R2161" s="136"/>
      <c r="S2161" s="136"/>
      <c r="Z2161" s="136"/>
      <c r="AA2161" s="136"/>
      <c r="AH2161" s="136"/>
      <c r="AI2161" s="136"/>
      <c r="AJ2161" s="137"/>
      <c r="AK2161" s="136"/>
    </row>
    <row r="2162" spans="18:37">
      <c r="R2162" s="136"/>
      <c r="S2162" s="136"/>
      <c r="Z2162" s="136"/>
      <c r="AA2162" s="136"/>
      <c r="AH2162" s="136"/>
      <c r="AI2162" s="136"/>
      <c r="AJ2162" s="137"/>
      <c r="AK2162" s="136"/>
    </row>
    <row r="2163" spans="18:37">
      <c r="R2163" s="136"/>
      <c r="S2163" s="136"/>
      <c r="Z2163" s="136"/>
      <c r="AA2163" s="136"/>
      <c r="AH2163" s="136"/>
      <c r="AI2163" s="136"/>
      <c r="AJ2163" s="137"/>
      <c r="AK2163" s="136"/>
    </row>
    <row r="2164" spans="18:37">
      <c r="R2164" s="136"/>
      <c r="S2164" s="136"/>
      <c r="Z2164" s="136"/>
      <c r="AA2164" s="136"/>
      <c r="AH2164" s="136"/>
      <c r="AI2164" s="136"/>
      <c r="AJ2164" s="137"/>
      <c r="AK2164" s="136"/>
    </row>
    <row r="2165" spans="18:37">
      <c r="R2165" s="136"/>
      <c r="S2165" s="136"/>
      <c r="Z2165" s="136"/>
      <c r="AA2165" s="136"/>
      <c r="AH2165" s="136"/>
      <c r="AI2165" s="136"/>
      <c r="AJ2165" s="137"/>
      <c r="AK2165" s="136"/>
    </row>
    <row r="2166" spans="18:37">
      <c r="R2166" s="136"/>
      <c r="S2166" s="136"/>
      <c r="Z2166" s="136"/>
      <c r="AA2166" s="136"/>
      <c r="AH2166" s="136"/>
      <c r="AI2166" s="136"/>
      <c r="AJ2166" s="137"/>
      <c r="AK2166" s="136"/>
    </row>
    <row r="2167" spans="18:37">
      <c r="R2167" s="136"/>
      <c r="S2167" s="136"/>
      <c r="Z2167" s="136"/>
      <c r="AA2167" s="136"/>
      <c r="AH2167" s="136"/>
      <c r="AI2167" s="136"/>
      <c r="AJ2167" s="137"/>
      <c r="AK2167" s="136"/>
    </row>
    <row r="2168" spans="18:37">
      <c r="R2168" s="136"/>
      <c r="S2168" s="136"/>
      <c r="Z2168" s="136"/>
      <c r="AA2168" s="136"/>
      <c r="AH2168" s="136"/>
      <c r="AI2168" s="136"/>
      <c r="AJ2168" s="137"/>
      <c r="AK2168" s="136"/>
    </row>
    <row r="2169" spans="18:37">
      <c r="R2169" s="136"/>
      <c r="S2169" s="136"/>
      <c r="Z2169" s="136"/>
      <c r="AA2169" s="136"/>
      <c r="AH2169" s="136"/>
      <c r="AI2169" s="136"/>
      <c r="AJ2169" s="137"/>
      <c r="AK2169" s="136"/>
    </row>
    <row r="2170" spans="18:37">
      <c r="R2170" s="136"/>
      <c r="S2170" s="136"/>
      <c r="Z2170" s="136"/>
      <c r="AA2170" s="136"/>
      <c r="AH2170" s="136"/>
      <c r="AI2170" s="136"/>
      <c r="AJ2170" s="137"/>
      <c r="AK2170" s="136"/>
    </row>
    <row r="2171" spans="18:37">
      <c r="R2171" s="136"/>
      <c r="S2171" s="136"/>
      <c r="Z2171" s="136"/>
      <c r="AA2171" s="136"/>
      <c r="AH2171" s="136"/>
      <c r="AI2171" s="136"/>
      <c r="AJ2171" s="137"/>
      <c r="AK2171" s="136"/>
    </row>
    <row r="2172" spans="18:37">
      <c r="R2172" s="136"/>
      <c r="S2172" s="136"/>
      <c r="Z2172" s="136"/>
      <c r="AA2172" s="136"/>
      <c r="AH2172" s="136"/>
      <c r="AI2172" s="136"/>
      <c r="AJ2172" s="137"/>
      <c r="AK2172" s="136"/>
    </row>
    <row r="2173" spans="18:37">
      <c r="R2173" s="136"/>
      <c r="S2173" s="136"/>
      <c r="Z2173" s="136"/>
      <c r="AA2173" s="136"/>
      <c r="AH2173" s="136"/>
      <c r="AI2173" s="136"/>
      <c r="AJ2173" s="137"/>
      <c r="AK2173" s="136"/>
    </row>
    <row r="2174" spans="18:37">
      <c r="R2174" s="136"/>
      <c r="S2174" s="136"/>
      <c r="Z2174" s="136"/>
      <c r="AA2174" s="136"/>
      <c r="AH2174" s="136"/>
      <c r="AI2174" s="136"/>
      <c r="AJ2174" s="137"/>
      <c r="AK2174" s="136"/>
    </row>
    <row r="2175" spans="18:37">
      <c r="R2175" s="136"/>
      <c r="S2175" s="136"/>
      <c r="Z2175" s="136"/>
      <c r="AA2175" s="136"/>
      <c r="AH2175" s="136"/>
      <c r="AI2175" s="136"/>
      <c r="AJ2175" s="137"/>
      <c r="AK2175" s="136"/>
    </row>
    <row r="2176" spans="18:37">
      <c r="R2176" s="136"/>
      <c r="S2176" s="136"/>
      <c r="Z2176" s="136"/>
      <c r="AA2176" s="136"/>
      <c r="AH2176" s="136"/>
      <c r="AI2176" s="136"/>
      <c r="AJ2176" s="137"/>
      <c r="AK2176" s="136"/>
    </row>
    <row r="2177" spans="18:37">
      <c r="R2177" s="136"/>
      <c r="S2177" s="136"/>
      <c r="Z2177" s="136"/>
      <c r="AA2177" s="136"/>
      <c r="AH2177" s="136"/>
      <c r="AI2177" s="136"/>
      <c r="AJ2177" s="137"/>
      <c r="AK2177" s="136"/>
    </row>
    <row r="2178" spans="18:37">
      <c r="R2178" s="136"/>
      <c r="S2178" s="136"/>
      <c r="Z2178" s="136"/>
      <c r="AA2178" s="136"/>
      <c r="AH2178" s="136"/>
      <c r="AI2178" s="136"/>
      <c r="AJ2178" s="137"/>
      <c r="AK2178" s="136"/>
    </row>
    <row r="2179" spans="18:37">
      <c r="R2179" s="136"/>
      <c r="S2179" s="136"/>
      <c r="Z2179" s="136"/>
      <c r="AA2179" s="136"/>
      <c r="AH2179" s="136"/>
      <c r="AI2179" s="136"/>
      <c r="AJ2179" s="137"/>
      <c r="AK2179" s="136"/>
    </row>
    <row r="2180" spans="18:37">
      <c r="R2180" s="136"/>
      <c r="S2180" s="136"/>
      <c r="Z2180" s="136"/>
      <c r="AA2180" s="136"/>
      <c r="AH2180" s="136"/>
      <c r="AI2180" s="136"/>
      <c r="AJ2180" s="137"/>
      <c r="AK2180" s="136"/>
    </row>
    <row r="2181" spans="18:37">
      <c r="R2181" s="136"/>
      <c r="S2181" s="136"/>
      <c r="Z2181" s="136"/>
      <c r="AA2181" s="136"/>
      <c r="AH2181" s="136"/>
      <c r="AI2181" s="136"/>
      <c r="AJ2181" s="137"/>
      <c r="AK2181" s="136"/>
    </row>
    <row r="2182" spans="18:37">
      <c r="R2182" s="136"/>
      <c r="S2182" s="136"/>
      <c r="Z2182" s="136"/>
      <c r="AA2182" s="136"/>
      <c r="AH2182" s="136"/>
      <c r="AI2182" s="136"/>
      <c r="AJ2182" s="137"/>
      <c r="AK2182" s="136"/>
    </row>
    <row r="2183" spans="18:37">
      <c r="R2183" s="136"/>
      <c r="S2183" s="136"/>
      <c r="Z2183" s="136"/>
      <c r="AA2183" s="136"/>
      <c r="AH2183" s="136"/>
      <c r="AI2183" s="136"/>
      <c r="AJ2183" s="137"/>
      <c r="AK2183" s="136"/>
    </row>
    <row r="2184" spans="18:37">
      <c r="R2184" s="136"/>
      <c r="S2184" s="136"/>
      <c r="Z2184" s="136"/>
      <c r="AA2184" s="136"/>
      <c r="AH2184" s="136"/>
      <c r="AI2184" s="136"/>
      <c r="AJ2184" s="137"/>
      <c r="AK2184" s="136"/>
    </row>
    <row r="2185" spans="18:37">
      <c r="R2185" s="136"/>
      <c r="S2185" s="136"/>
      <c r="Z2185" s="136"/>
      <c r="AA2185" s="136"/>
      <c r="AH2185" s="136"/>
      <c r="AI2185" s="136"/>
      <c r="AJ2185" s="137"/>
      <c r="AK2185" s="136"/>
    </row>
    <row r="2186" spans="18:37">
      <c r="R2186" s="136"/>
      <c r="S2186" s="136"/>
      <c r="Z2186" s="136"/>
      <c r="AA2186" s="136"/>
      <c r="AH2186" s="136"/>
      <c r="AI2186" s="136"/>
      <c r="AJ2186" s="137"/>
      <c r="AK2186" s="136"/>
    </row>
    <row r="2187" spans="18:37">
      <c r="R2187" s="136"/>
      <c r="S2187" s="136"/>
      <c r="Z2187" s="136"/>
      <c r="AA2187" s="136"/>
      <c r="AH2187" s="136"/>
      <c r="AI2187" s="136"/>
      <c r="AJ2187" s="137"/>
      <c r="AK2187" s="136"/>
    </row>
    <row r="2188" spans="18:37">
      <c r="R2188" s="136"/>
      <c r="S2188" s="136"/>
      <c r="Z2188" s="136"/>
      <c r="AA2188" s="136"/>
      <c r="AH2188" s="136"/>
      <c r="AI2188" s="136"/>
      <c r="AJ2188" s="137"/>
      <c r="AK2188" s="136"/>
    </row>
    <row r="2189" spans="18:37">
      <c r="R2189" s="136"/>
      <c r="S2189" s="136"/>
      <c r="Z2189" s="136"/>
      <c r="AA2189" s="136"/>
      <c r="AH2189" s="136"/>
      <c r="AI2189" s="136"/>
      <c r="AJ2189" s="137"/>
      <c r="AK2189" s="136"/>
    </row>
    <row r="2190" spans="18:37">
      <c r="R2190" s="136"/>
      <c r="S2190" s="136"/>
      <c r="Z2190" s="136"/>
      <c r="AA2190" s="136"/>
      <c r="AH2190" s="136"/>
      <c r="AI2190" s="136"/>
      <c r="AJ2190" s="137"/>
      <c r="AK2190" s="136"/>
    </row>
    <row r="2191" spans="18:37">
      <c r="R2191" s="136"/>
      <c r="S2191" s="136"/>
      <c r="Z2191" s="136"/>
      <c r="AA2191" s="136"/>
      <c r="AH2191" s="136"/>
      <c r="AI2191" s="136"/>
      <c r="AJ2191" s="137"/>
      <c r="AK2191" s="136"/>
    </row>
    <row r="2192" spans="18:37">
      <c r="R2192" s="136"/>
      <c r="S2192" s="136"/>
      <c r="Z2192" s="136"/>
      <c r="AA2192" s="136"/>
      <c r="AH2192" s="136"/>
      <c r="AI2192" s="136"/>
      <c r="AJ2192" s="137"/>
      <c r="AK2192" s="136"/>
    </row>
    <row r="2193" spans="18:37">
      <c r="R2193" s="136"/>
      <c r="S2193" s="136"/>
      <c r="Z2193" s="136"/>
      <c r="AA2193" s="136"/>
      <c r="AH2193" s="136"/>
      <c r="AI2193" s="136"/>
      <c r="AJ2193" s="137"/>
      <c r="AK2193" s="136"/>
    </row>
    <row r="2194" spans="18:37">
      <c r="R2194" s="136"/>
      <c r="S2194" s="136"/>
      <c r="Z2194" s="136"/>
      <c r="AA2194" s="136"/>
      <c r="AH2194" s="136"/>
      <c r="AI2194" s="136"/>
      <c r="AJ2194" s="137"/>
      <c r="AK2194" s="136"/>
    </row>
    <row r="2195" spans="18:37">
      <c r="R2195" s="136"/>
      <c r="S2195" s="136"/>
      <c r="Z2195" s="136"/>
      <c r="AA2195" s="136"/>
      <c r="AH2195" s="136"/>
      <c r="AI2195" s="136"/>
      <c r="AJ2195" s="137"/>
      <c r="AK2195" s="136"/>
    </row>
    <row r="2196" spans="18:37">
      <c r="R2196" s="136"/>
      <c r="S2196" s="136"/>
      <c r="Z2196" s="136"/>
      <c r="AA2196" s="136"/>
      <c r="AH2196" s="136"/>
      <c r="AI2196" s="136"/>
      <c r="AJ2196" s="137"/>
      <c r="AK2196" s="136"/>
    </row>
    <row r="2197" spans="18:37">
      <c r="R2197" s="136"/>
      <c r="S2197" s="136"/>
      <c r="Z2197" s="136"/>
      <c r="AA2197" s="136"/>
      <c r="AH2197" s="136"/>
      <c r="AI2197" s="136"/>
      <c r="AJ2197" s="137"/>
      <c r="AK2197" s="136"/>
    </row>
    <row r="2198" spans="18:37">
      <c r="R2198" s="136"/>
      <c r="S2198" s="136"/>
      <c r="Z2198" s="136"/>
      <c r="AA2198" s="136"/>
      <c r="AH2198" s="136"/>
      <c r="AI2198" s="136"/>
      <c r="AJ2198" s="137"/>
      <c r="AK2198" s="136"/>
    </row>
    <row r="2199" spans="18:37">
      <c r="R2199" s="136"/>
      <c r="S2199" s="136"/>
      <c r="Z2199" s="136"/>
      <c r="AA2199" s="136"/>
      <c r="AH2199" s="136"/>
      <c r="AI2199" s="136"/>
      <c r="AJ2199" s="137"/>
      <c r="AK2199" s="136"/>
    </row>
    <row r="2200" spans="18:37">
      <c r="R2200" s="136"/>
      <c r="S2200" s="136"/>
      <c r="Z2200" s="136"/>
      <c r="AA2200" s="136"/>
      <c r="AH2200" s="136"/>
      <c r="AI2200" s="136"/>
      <c r="AJ2200" s="137"/>
      <c r="AK2200" s="136"/>
    </row>
    <row r="2201" spans="18:37">
      <c r="R2201" s="136"/>
      <c r="S2201" s="136"/>
      <c r="Z2201" s="136"/>
      <c r="AA2201" s="136"/>
      <c r="AH2201" s="136"/>
      <c r="AI2201" s="136"/>
      <c r="AJ2201" s="137"/>
      <c r="AK2201" s="136"/>
    </row>
    <row r="2202" spans="18:37">
      <c r="R2202" s="136"/>
      <c r="S2202" s="136"/>
      <c r="Z2202" s="136"/>
      <c r="AA2202" s="136"/>
      <c r="AH2202" s="136"/>
      <c r="AI2202" s="136"/>
      <c r="AJ2202" s="137"/>
      <c r="AK2202" s="136"/>
    </row>
    <row r="2203" spans="18:37">
      <c r="R2203" s="136"/>
      <c r="S2203" s="136"/>
      <c r="Z2203" s="136"/>
      <c r="AA2203" s="136"/>
      <c r="AH2203" s="136"/>
      <c r="AI2203" s="136"/>
      <c r="AJ2203" s="137"/>
      <c r="AK2203" s="136"/>
    </row>
    <row r="2204" spans="18:37">
      <c r="R2204" s="136"/>
      <c r="S2204" s="136"/>
      <c r="Z2204" s="136"/>
      <c r="AA2204" s="136"/>
      <c r="AH2204" s="136"/>
      <c r="AI2204" s="136"/>
      <c r="AJ2204" s="137"/>
      <c r="AK2204" s="136"/>
    </row>
    <row r="2205" spans="18:37">
      <c r="R2205" s="136"/>
      <c r="S2205" s="136"/>
      <c r="Z2205" s="136"/>
      <c r="AA2205" s="136"/>
      <c r="AH2205" s="136"/>
      <c r="AI2205" s="136"/>
      <c r="AJ2205" s="137"/>
      <c r="AK2205" s="136"/>
    </row>
    <row r="2206" spans="18:37">
      <c r="R2206" s="136"/>
      <c r="S2206" s="136"/>
      <c r="Z2206" s="136"/>
      <c r="AA2206" s="136"/>
      <c r="AH2206" s="136"/>
      <c r="AI2206" s="136"/>
      <c r="AJ2206" s="137"/>
      <c r="AK2206" s="136"/>
    </row>
    <row r="2207" spans="18:37">
      <c r="R2207" s="136"/>
      <c r="S2207" s="136"/>
      <c r="Z2207" s="136"/>
      <c r="AA2207" s="136"/>
      <c r="AH2207" s="136"/>
      <c r="AI2207" s="136"/>
      <c r="AJ2207" s="137"/>
      <c r="AK2207" s="136"/>
    </row>
    <row r="2208" spans="18:37">
      <c r="R2208" s="136"/>
      <c r="S2208" s="136"/>
      <c r="Z2208" s="136"/>
      <c r="AA2208" s="136"/>
      <c r="AH2208" s="136"/>
      <c r="AI2208" s="136"/>
      <c r="AJ2208" s="137"/>
      <c r="AK2208" s="136"/>
    </row>
    <row r="2209" spans="18:37">
      <c r="R2209" s="136"/>
      <c r="S2209" s="136"/>
      <c r="Z2209" s="136"/>
      <c r="AA2209" s="136"/>
      <c r="AH2209" s="136"/>
      <c r="AI2209" s="136"/>
      <c r="AJ2209" s="137"/>
      <c r="AK2209" s="136"/>
    </row>
    <row r="2210" spans="18:37">
      <c r="R2210" s="136"/>
      <c r="S2210" s="136"/>
      <c r="Z2210" s="136"/>
      <c r="AA2210" s="136"/>
      <c r="AH2210" s="136"/>
      <c r="AI2210" s="136"/>
      <c r="AJ2210" s="137"/>
      <c r="AK2210" s="136"/>
    </row>
    <row r="2211" spans="18:37">
      <c r="R2211" s="136"/>
      <c r="S2211" s="136"/>
      <c r="Z2211" s="136"/>
      <c r="AA2211" s="136"/>
      <c r="AH2211" s="136"/>
      <c r="AI2211" s="136"/>
      <c r="AJ2211" s="137"/>
      <c r="AK2211" s="136"/>
    </row>
    <row r="2212" spans="18:37">
      <c r="R2212" s="136"/>
      <c r="S2212" s="136"/>
      <c r="Z2212" s="136"/>
      <c r="AA2212" s="136"/>
      <c r="AH2212" s="136"/>
      <c r="AI2212" s="136"/>
      <c r="AJ2212" s="137"/>
      <c r="AK2212" s="136"/>
    </row>
    <row r="2213" spans="18:37">
      <c r="R2213" s="136"/>
      <c r="S2213" s="136"/>
      <c r="Z2213" s="136"/>
      <c r="AA2213" s="136"/>
      <c r="AH2213" s="136"/>
      <c r="AI2213" s="136"/>
      <c r="AJ2213" s="137"/>
      <c r="AK2213" s="136"/>
    </row>
    <row r="2214" spans="18:37">
      <c r="R2214" s="136"/>
      <c r="S2214" s="136"/>
      <c r="Z2214" s="136"/>
      <c r="AA2214" s="136"/>
      <c r="AH2214" s="136"/>
      <c r="AI2214" s="136"/>
      <c r="AJ2214" s="137"/>
      <c r="AK2214" s="136"/>
    </row>
    <row r="2215" spans="18:37">
      <c r="R2215" s="136"/>
      <c r="S2215" s="136"/>
      <c r="Z2215" s="136"/>
      <c r="AA2215" s="136"/>
      <c r="AH2215" s="136"/>
      <c r="AI2215" s="136"/>
      <c r="AJ2215" s="137"/>
      <c r="AK2215" s="136"/>
    </row>
    <row r="2216" spans="18:37">
      <c r="R2216" s="136"/>
      <c r="S2216" s="136"/>
      <c r="Z2216" s="136"/>
      <c r="AA2216" s="136"/>
      <c r="AH2216" s="136"/>
      <c r="AI2216" s="136"/>
      <c r="AJ2216" s="137"/>
      <c r="AK2216" s="136"/>
    </row>
    <row r="2217" spans="18:37">
      <c r="R2217" s="136"/>
      <c r="S2217" s="136"/>
      <c r="Z2217" s="136"/>
      <c r="AA2217" s="136"/>
      <c r="AH2217" s="136"/>
      <c r="AI2217" s="136"/>
      <c r="AJ2217" s="137"/>
      <c r="AK2217" s="136"/>
    </row>
    <row r="2218" spans="18:37">
      <c r="R2218" s="136"/>
      <c r="S2218" s="136"/>
      <c r="Z2218" s="136"/>
      <c r="AA2218" s="136"/>
      <c r="AH2218" s="136"/>
      <c r="AI2218" s="136"/>
      <c r="AJ2218" s="137"/>
      <c r="AK2218" s="136"/>
    </row>
    <row r="2219" spans="18:37">
      <c r="R2219" s="136"/>
      <c r="S2219" s="136"/>
      <c r="Z2219" s="136"/>
      <c r="AA2219" s="136"/>
      <c r="AH2219" s="136"/>
      <c r="AI2219" s="136"/>
      <c r="AJ2219" s="137"/>
      <c r="AK2219" s="136"/>
    </row>
    <row r="2220" spans="18:37">
      <c r="R2220" s="136"/>
      <c r="S2220" s="136"/>
      <c r="Z2220" s="136"/>
      <c r="AA2220" s="136"/>
      <c r="AH2220" s="136"/>
      <c r="AI2220" s="136"/>
      <c r="AJ2220" s="137"/>
      <c r="AK2220" s="136"/>
    </row>
    <row r="2221" spans="18:37">
      <c r="R2221" s="136"/>
      <c r="S2221" s="136"/>
      <c r="Z2221" s="136"/>
      <c r="AA2221" s="136"/>
      <c r="AH2221" s="136"/>
      <c r="AI2221" s="136"/>
      <c r="AJ2221" s="137"/>
      <c r="AK2221" s="136"/>
    </row>
    <row r="2222" spans="18:37">
      <c r="R2222" s="136"/>
      <c r="S2222" s="136"/>
      <c r="Z2222" s="136"/>
      <c r="AA2222" s="136"/>
      <c r="AH2222" s="136"/>
      <c r="AI2222" s="136"/>
      <c r="AJ2222" s="137"/>
      <c r="AK2222" s="136"/>
    </row>
    <row r="2223" spans="18:37">
      <c r="R2223" s="136"/>
      <c r="S2223" s="136"/>
      <c r="Z2223" s="136"/>
      <c r="AA2223" s="136"/>
      <c r="AH2223" s="136"/>
      <c r="AI2223" s="136"/>
      <c r="AJ2223" s="137"/>
      <c r="AK2223" s="136"/>
    </row>
    <row r="2224" spans="18:37">
      <c r="R2224" s="136"/>
      <c r="S2224" s="136"/>
      <c r="Z2224" s="136"/>
      <c r="AA2224" s="136"/>
      <c r="AH2224" s="136"/>
      <c r="AI2224" s="136"/>
      <c r="AJ2224" s="137"/>
      <c r="AK2224" s="136"/>
    </row>
    <row r="2225" spans="18:37">
      <c r="R2225" s="136"/>
      <c r="S2225" s="136"/>
      <c r="Z2225" s="136"/>
      <c r="AA2225" s="136"/>
      <c r="AH2225" s="136"/>
      <c r="AI2225" s="136"/>
      <c r="AJ2225" s="137"/>
      <c r="AK2225" s="136"/>
    </row>
    <row r="2226" spans="18:37">
      <c r="R2226" s="136"/>
      <c r="S2226" s="136"/>
      <c r="Z2226" s="136"/>
      <c r="AA2226" s="136"/>
      <c r="AH2226" s="136"/>
      <c r="AI2226" s="136"/>
      <c r="AJ2226" s="137"/>
      <c r="AK2226" s="136"/>
    </row>
    <row r="2227" spans="18:37">
      <c r="R2227" s="136"/>
      <c r="S2227" s="136"/>
      <c r="Z2227" s="136"/>
      <c r="AA2227" s="136"/>
      <c r="AH2227" s="136"/>
      <c r="AI2227" s="136"/>
      <c r="AJ2227" s="137"/>
      <c r="AK2227" s="136"/>
    </row>
    <row r="2228" spans="18:37">
      <c r="R2228" s="136"/>
      <c r="S2228" s="136"/>
      <c r="Z2228" s="136"/>
      <c r="AA2228" s="136"/>
      <c r="AH2228" s="136"/>
      <c r="AI2228" s="136"/>
      <c r="AJ2228" s="137"/>
      <c r="AK2228" s="136"/>
    </row>
    <row r="2229" spans="18:37">
      <c r="R2229" s="136"/>
      <c r="S2229" s="136"/>
      <c r="Z2229" s="136"/>
      <c r="AA2229" s="136"/>
      <c r="AH2229" s="136"/>
      <c r="AI2229" s="136"/>
      <c r="AJ2229" s="137"/>
      <c r="AK2229" s="136"/>
    </row>
    <row r="2230" spans="18:37">
      <c r="R2230" s="136"/>
      <c r="S2230" s="136"/>
      <c r="Z2230" s="136"/>
      <c r="AA2230" s="136"/>
      <c r="AH2230" s="136"/>
      <c r="AI2230" s="136"/>
      <c r="AJ2230" s="137"/>
      <c r="AK2230" s="136"/>
    </row>
    <row r="2231" spans="18:37">
      <c r="R2231" s="136"/>
      <c r="S2231" s="136"/>
      <c r="Z2231" s="136"/>
      <c r="AA2231" s="136"/>
      <c r="AH2231" s="136"/>
      <c r="AI2231" s="136"/>
      <c r="AJ2231" s="137"/>
      <c r="AK2231" s="136"/>
    </row>
    <row r="2232" spans="18:37">
      <c r="R2232" s="136"/>
      <c r="S2232" s="136"/>
      <c r="Z2232" s="136"/>
      <c r="AA2232" s="136"/>
      <c r="AH2232" s="136"/>
      <c r="AI2232" s="136"/>
      <c r="AJ2232" s="137"/>
      <c r="AK2232" s="136"/>
    </row>
    <row r="2233" spans="18:37">
      <c r="R2233" s="136"/>
      <c r="S2233" s="136"/>
      <c r="Z2233" s="136"/>
      <c r="AA2233" s="136"/>
      <c r="AH2233" s="136"/>
      <c r="AI2233" s="136"/>
      <c r="AJ2233" s="137"/>
      <c r="AK2233" s="136"/>
    </row>
    <row r="2234" spans="18:37">
      <c r="R2234" s="136"/>
      <c r="S2234" s="136"/>
      <c r="Z2234" s="136"/>
      <c r="AA2234" s="136"/>
      <c r="AH2234" s="136"/>
      <c r="AI2234" s="136"/>
      <c r="AJ2234" s="137"/>
      <c r="AK2234" s="136"/>
    </row>
    <row r="2235" spans="18:37">
      <c r="R2235" s="136"/>
      <c r="S2235" s="136"/>
      <c r="Z2235" s="136"/>
      <c r="AA2235" s="136"/>
      <c r="AH2235" s="136"/>
      <c r="AI2235" s="136"/>
      <c r="AJ2235" s="137"/>
      <c r="AK2235" s="136"/>
    </row>
    <row r="2236" spans="18:37">
      <c r="R2236" s="136"/>
      <c r="S2236" s="136"/>
      <c r="Z2236" s="136"/>
      <c r="AA2236" s="136"/>
      <c r="AH2236" s="136"/>
      <c r="AI2236" s="136"/>
      <c r="AJ2236" s="137"/>
      <c r="AK2236" s="136"/>
    </row>
    <row r="2237" spans="18:37">
      <c r="R2237" s="136"/>
      <c r="S2237" s="136"/>
      <c r="Z2237" s="136"/>
      <c r="AA2237" s="136"/>
      <c r="AH2237" s="136"/>
      <c r="AI2237" s="136"/>
      <c r="AJ2237" s="137"/>
      <c r="AK2237" s="136"/>
    </row>
    <row r="2238" spans="18:37">
      <c r="R2238" s="136"/>
      <c r="S2238" s="136"/>
      <c r="Z2238" s="136"/>
      <c r="AA2238" s="136"/>
      <c r="AH2238" s="136"/>
      <c r="AI2238" s="136"/>
      <c r="AJ2238" s="137"/>
      <c r="AK2238" s="136"/>
    </row>
    <row r="2239" spans="18:37">
      <c r="R2239" s="136"/>
      <c r="S2239" s="136"/>
      <c r="Z2239" s="136"/>
      <c r="AA2239" s="136"/>
      <c r="AH2239" s="136"/>
      <c r="AI2239" s="136"/>
      <c r="AJ2239" s="137"/>
      <c r="AK2239" s="136"/>
    </row>
    <row r="2240" spans="18:37">
      <c r="R2240" s="136"/>
      <c r="S2240" s="136"/>
      <c r="Z2240" s="136"/>
      <c r="AA2240" s="136"/>
      <c r="AH2240" s="136"/>
      <c r="AI2240" s="136"/>
      <c r="AJ2240" s="137"/>
      <c r="AK2240" s="136"/>
    </row>
    <row r="2241" spans="18:37">
      <c r="R2241" s="136"/>
      <c r="S2241" s="136"/>
      <c r="Z2241" s="136"/>
      <c r="AA2241" s="136"/>
      <c r="AH2241" s="136"/>
      <c r="AI2241" s="136"/>
      <c r="AJ2241" s="137"/>
      <c r="AK2241" s="136"/>
    </row>
    <row r="2242" spans="18:37">
      <c r="R2242" s="136"/>
      <c r="S2242" s="136"/>
      <c r="Z2242" s="136"/>
      <c r="AA2242" s="136"/>
      <c r="AH2242" s="136"/>
      <c r="AI2242" s="136"/>
      <c r="AJ2242" s="137"/>
      <c r="AK2242" s="136"/>
    </row>
    <row r="2243" spans="18:37">
      <c r="R2243" s="136"/>
      <c r="S2243" s="136"/>
      <c r="Z2243" s="136"/>
      <c r="AA2243" s="136"/>
      <c r="AH2243" s="136"/>
      <c r="AI2243" s="136"/>
      <c r="AJ2243" s="137"/>
      <c r="AK2243" s="136"/>
    </row>
    <row r="2244" spans="18:37">
      <c r="R2244" s="136"/>
      <c r="S2244" s="136"/>
      <c r="Z2244" s="136"/>
      <c r="AA2244" s="136"/>
      <c r="AH2244" s="136"/>
      <c r="AI2244" s="136"/>
      <c r="AJ2244" s="137"/>
      <c r="AK2244" s="136"/>
    </row>
    <row r="2245" spans="18:37">
      <c r="R2245" s="136"/>
      <c r="S2245" s="136"/>
      <c r="Z2245" s="136"/>
      <c r="AA2245" s="136"/>
      <c r="AH2245" s="136"/>
      <c r="AI2245" s="136"/>
      <c r="AJ2245" s="137"/>
      <c r="AK2245" s="136"/>
    </row>
    <row r="2246" spans="18:37">
      <c r="R2246" s="136"/>
      <c r="S2246" s="136"/>
      <c r="Z2246" s="136"/>
      <c r="AA2246" s="136"/>
      <c r="AH2246" s="136"/>
      <c r="AI2246" s="136"/>
      <c r="AJ2246" s="137"/>
      <c r="AK2246" s="136"/>
    </row>
    <row r="2247" spans="18:37">
      <c r="R2247" s="136"/>
      <c r="S2247" s="136"/>
      <c r="Z2247" s="136"/>
      <c r="AA2247" s="136"/>
      <c r="AH2247" s="136"/>
      <c r="AI2247" s="136"/>
      <c r="AJ2247" s="137"/>
      <c r="AK2247" s="136"/>
    </row>
    <row r="2248" spans="18:37">
      <c r="R2248" s="136"/>
      <c r="S2248" s="136"/>
      <c r="Z2248" s="136"/>
      <c r="AA2248" s="136"/>
      <c r="AH2248" s="136"/>
      <c r="AI2248" s="136"/>
      <c r="AJ2248" s="137"/>
      <c r="AK2248" s="136"/>
    </row>
    <row r="2249" spans="18:37">
      <c r="R2249" s="136"/>
      <c r="S2249" s="136"/>
      <c r="Z2249" s="136"/>
      <c r="AA2249" s="136"/>
      <c r="AH2249" s="136"/>
      <c r="AI2249" s="136"/>
      <c r="AJ2249" s="137"/>
      <c r="AK2249" s="136"/>
    </row>
    <row r="2250" spans="18:37">
      <c r="R2250" s="136"/>
      <c r="S2250" s="136"/>
      <c r="Z2250" s="136"/>
      <c r="AA2250" s="136"/>
      <c r="AH2250" s="136"/>
      <c r="AI2250" s="136"/>
      <c r="AJ2250" s="137"/>
      <c r="AK2250" s="136"/>
    </row>
    <row r="2251" spans="18:37">
      <c r="R2251" s="136"/>
      <c r="S2251" s="136"/>
      <c r="Z2251" s="136"/>
      <c r="AA2251" s="136"/>
      <c r="AH2251" s="136"/>
      <c r="AI2251" s="136"/>
      <c r="AJ2251" s="137"/>
      <c r="AK2251" s="136"/>
    </row>
    <row r="2252" spans="18:37">
      <c r="R2252" s="136"/>
      <c r="S2252" s="136"/>
      <c r="Z2252" s="136"/>
      <c r="AA2252" s="136"/>
      <c r="AH2252" s="136"/>
      <c r="AI2252" s="136"/>
      <c r="AJ2252" s="137"/>
      <c r="AK2252" s="136"/>
    </row>
    <row r="2253" spans="18:37">
      <c r="R2253" s="136"/>
      <c r="S2253" s="136"/>
      <c r="Z2253" s="136"/>
      <c r="AA2253" s="136"/>
      <c r="AH2253" s="136"/>
      <c r="AI2253" s="136"/>
      <c r="AJ2253" s="137"/>
      <c r="AK2253" s="136"/>
    </row>
    <row r="2254" spans="18:37">
      <c r="R2254" s="136"/>
      <c r="S2254" s="136"/>
      <c r="Z2254" s="136"/>
      <c r="AA2254" s="136"/>
      <c r="AH2254" s="136"/>
      <c r="AI2254" s="136"/>
      <c r="AJ2254" s="137"/>
      <c r="AK2254" s="136"/>
    </row>
    <row r="2255" spans="18:37">
      <c r="R2255" s="136"/>
      <c r="S2255" s="136"/>
      <c r="Z2255" s="136"/>
      <c r="AA2255" s="136"/>
      <c r="AH2255" s="136"/>
      <c r="AI2255" s="136"/>
      <c r="AJ2255" s="137"/>
      <c r="AK2255" s="136"/>
    </row>
    <row r="2256" spans="18:37">
      <c r="R2256" s="136"/>
      <c r="S2256" s="136"/>
      <c r="Z2256" s="136"/>
      <c r="AA2256" s="136"/>
      <c r="AH2256" s="136"/>
      <c r="AI2256" s="136"/>
      <c r="AJ2256" s="137"/>
      <c r="AK2256" s="136"/>
    </row>
    <row r="2257" spans="18:37">
      <c r="R2257" s="136"/>
      <c r="S2257" s="136"/>
      <c r="Z2257" s="136"/>
      <c r="AA2257" s="136"/>
      <c r="AH2257" s="136"/>
      <c r="AI2257" s="136"/>
      <c r="AJ2257" s="137"/>
      <c r="AK2257" s="136"/>
    </row>
    <row r="2258" spans="18:37">
      <c r="R2258" s="136"/>
      <c r="S2258" s="136"/>
      <c r="Z2258" s="136"/>
      <c r="AA2258" s="136"/>
      <c r="AH2258" s="136"/>
      <c r="AI2258" s="136"/>
      <c r="AJ2258" s="137"/>
      <c r="AK2258" s="136"/>
    </row>
    <row r="2259" spans="18:37">
      <c r="R2259" s="136"/>
      <c r="S2259" s="136"/>
      <c r="Z2259" s="136"/>
      <c r="AA2259" s="136"/>
      <c r="AH2259" s="136"/>
      <c r="AI2259" s="136"/>
      <c r="AJ2259" s="137"/>
      <c r="AK2259" s="136"/>
    </row>
    <row r="2260" spans="18:37">
      <c r="R2260" s="136"/>
      <c r="S2260" s="136"/>
      <c r="Z2260" s="136"/>
      <c r="AA2260" s="136"/>
      <c r="AH2260" s="136"/>
      <c r="AI2260" s="136"/>
      <c r="AJ2260" s="137"/>
      <c r="AK2260" s="136"/>
    </row>
    <row r="2261" spans="18:37">
      <c r="R2261" s="136"/>
      <c r="S2261" s="136"/>
      <c r="Z2261" s="136"/>
      <c r="AA2261" s="136"/>
      <c r="AH2261" s="136"/>
      <c r="AI2261" s="136"/>
      <c r="AJ2261" s="137"/>
      <c r="AK2261" s="136"/>
    </row>
    <row r="2262" spans="18:37">
      <c r="R2262" s="136"/>
      <c r="S2262" s="136"/>
      <c r="Z2262" s="136"/>
      <c r="AA2262" s="136"/>
      <c r="AH2262" s="136"/>
      <c r="AI2262" s="136"/>
      <c r="AJ2262" s="137"/>
      <c r="AK2262" s="136"/>
    </row>
    <row r="2263" spans="18:37">
      <c r="R2263" s="136"/>
      <c r="S2263" s="136"/>
      <c r="Z2263" s="136"/>
      <c r="AA2263" s="136"/>
      <c r="AH2263" s="136"/>
      <c r="AI2263" s="136"/>
      <c r="AJ2263" s="137"/>
      <c r="AK2263" s="136"/>
    </row>
    <row r="2264" spans="18:37">
      <c r="R2264" s="136"/>
      <c r="S2264" s="136"/>
      <c r="Z2264" s="136"/>
      <c r="AA2264" s="136"/>
      <c r="AH2264" s="136"/>
      <c r="AI2264" s="136"/>
      <c r="AJ2264" s="137"/>
      <c r="AK2264" s="136"/>
    </row>
    <row r="2265" spans="18:37">
      <c r="R2265" s="136"/>
      <c r="S2265" s="136"/>
      <c r="Z2265" s="136"/>
      <c r="AA2265" s="136"/>
      <c r="AH2265" s="136"/>
      <c r="AI2265" s="136"/>
      <c r="AJ2265" s="137"/>
      <c r="AK2265" s="136"/>
    </row>
    <row r="2266" spans="18:37">
      <c r="R2266" s="136"/>
      <c r="S2266" s="136"/>
      <c r="Z2266" s="136"/>
      <c r="AA2266" s="136"/>
      <c r="AH2266" s="136"/>
      <c r="AI2266" s="136"/>
      <c r="AJ2266" s="137"/>
      <c r="AK2266" s="136"/>
    </row>
    <row r="2267" spans="18:37">
      <c r="R2267" s="136"/>
      <c r="S2267" s="136"/>
      <c r="Z2267" s="136"/>
      <c r="AA2267" s="136"/>
      <c r="AH2267" s="136"/>
      <c r="AI2267" s="136"/>
      <c r="AJ2267" s="137"/>
      <c r="AK2267" s="136"/>
    </row>
    <row r="2268" spans="18:37">
      <c r="R2268" s="136"/>
      <c r="S2268" s="136"/>
      <c r="Z2268" s="136"/>
      <c r="AA2268" s="136"/>
      <c r="AH2268" s="136"/>
      <c r="AI2268" s="136"/>
      <c r="AJ2268" s="137"/>
      <c r="AK2268" s="136"/>
    </row>
    <row r="2269" spans="18:37">
      <c r="R2269" s="136"/>
      <c r="S2269" s="136"/>
      <c r="Z2269" s="136"/>
      <c r="AA2269" s="136"/>
      <c r="AH2269" s="136"/>
      <c r="AI2269" s="136"/>
      <c r="AJ2269" s="137"/>
      <c r="AK2269" s="136"/>
    </row>
    <row r="2270" spans="18:37">
      <c r="R2270" s="136"/>
      <c r="S2270" s="136"/>
      <c r="Z2270" s="136"/>
      <c r="AA2270" s="136"/>
      <c r="AH2270" s="136"/>
      <c r="AI2270" s="136"/>
      <c r="AJ2270" s="137"/>
      <c r="AK2270" s="136"/>
    </row>
    <row r="2271" spans="18:37">
      <c r="R2271" s="136"/>
      <c r="S2271" s="136"/>
      <c r="Z2271" s="136"/>
      <c r="AA2271" s="136"/>
      <c r="AH2271" s="136"/>
      <c r="AI2271" s="136"/>
      <c r="AJ2271" s="137"/>
      <c r="AK2271" s="136"/>
    </row>
    <row r="2272" spans="18:37">
      <c r="R2272" s="136"/>
      <c r="S2272" s="136"/>
      <c r="Z2272" s="136"/>
      <c r="AA2272" s="136"/>
      <c r="AH2272" s="136"/>
      <c r="AI2272" s="136"/>
      <c r="AJ2272" s="137"/>
      <c r="AK2272" s="136"/>
    </row>
    <row r="2273" spans="18:37">
      <c r="R2273" s="136"/>
      <c r="S2273" s="136"/>
      <c r="Z2273" s="136"/>
      <c r="AA2273" s="136"/>
      <c r="AH2273" s="136"/>
      <c r="AI2273" s="136"/>
      <c r="AJ2273" s="137"/>
      <c r="AK2273" s="136"/>
    </row>
    <row r="2274" spans="18:37">
      <c r="R2274" s="136"/>
      <c r="S2274" s="136"/>
      <c r="Z2274" s="136"/>
      <c r="AA2274" s="136"/>
      <c r="AH2274" s="136"/>
      <c r="AI2274" s="136"/>
      <c r="AJ2274" s="137"/>
      <c r="AK2274" s="136"/>
    </row>
    <row r="2275" spans="18:37">
      <c r="R2275" s="136"/>
      <c r="S2275" s="136"/>
      <c r="Z2275" s="136"/>
      <c r="AA2275" s="136"/>
      <c r="AH2275" s="136"/>
      <c r="AI2275" s="136"/>
      <c r="AJ2275" s="137"/>
      <c r="AK2275" s="136"/>
    </row>
    <row r="2276" spans="18:37">
      <c r="R2276" s="136"/>
      <c r="S2276" s="136"/>
      <c r="Z2276" s="136"/>
      <c r="AA2276" s="136"/>
      <c r="AH2276" s="136"/>
      <c r="AI2276" s="136"/>
      <c r="AJ2276" s="137"/>
      <c r="AK2276" s="136"/>
    </row>
    <row r="2277" spans="18:37">
      <c r="R2277" s="136"/>
      <c r="S2277" s="136"/>
      <c r="Z2277" s="136"/>
      <c r="AA2277" s="136"/>
      <c r="AH2277" s="136"/>
      <c r="AI2277" s="136"/>
      <c r="AJ2277" s="137"/>
      <c r="AK2277" s="136"/>
    </row>
    <row r="2278" spans="18:37">
      <c r="R2278" s="136"/>
      <c r="S2278" s="136"/>
      <c r="Z2278" s="136"/>
      <c r="AA2278" s="136"/>
      <c r="AH2278" s="136"/>
      <c r="AI2278" s="136"/>
      <c r="AJ2278" s="137"/>
      <c r="AK2278" s="136"/>
    </row>
    <row r="2279" spans="18:37">
      <c r="R2279" s="136"/>
      <c r="S2279" s="136"/>
      <c r="Z2279" s="136"/>
      <c r="AA2279" s="136"/>
      <c r="AH2279" s="136"/>
      <c r="AI2279" s="136"/>
      <c r="AJ2279" s="137"/>
      <c r="AK2279" s="136"/>
    </row>
    <row r="2280" spans="18:37">
      <c r="R2280" s="136"/>
      <c r="S2280" s="136"/>
      <c r="Z2280" s="136"/>
      <c r="AA2280" s="136"/>
      <c r="AH2280" s="136"/>
      <c r="AI2280" s="136"/>
      <c r="AJ2280" s="137"/>
      <c r="AK2280" s="136"/>
    </row>
    <row r="2281" spans="18:37">
      <c r="R2281" s="136"/>
      <c r="S2281" s="136"/>
      <c r="Z2281" s="136"/>
      <c r="AA2281" s="136"/>
      <c r="AH2281" s="136"/>
      <c r="AI2281" s="136"/>
      <c r="AJ2281" s="137"/>
      <c r="AK2281" s="136"/>
    </row>
    <row r="2282" spans="18:37">
      <c r="R2282" s="136"/>
      <c r="S2282" s="136"/>
      <c r="Z2282" s="136"/>
      <c r="AA2282" s="136"/>
      <c r="AH2282" s="136"/>
      <c r="AI2282" s="136"/>
      <c r="AJ2282" s="137"/>
      <c r="AK2282" s="136"/>
    </row>
    <row r="2283" spans="18:37">
      <c r="R2283" s="136"/>
      <c r="S2283" s="136"/>
      <c r="Z2283" s="136"/>
      <c r="AA2283" s="136"/>
      <c r="AH2283" s="136"/>
      <c r="AI2283" s="136"/>
      <c r="AJ2283" s="137"/>
      <c r="AK2283" s="136"/>
    </row>
    <row r="2284" spans="18:37">
      <c r="R2284" s="136"/>
      <c r="S2284" s="136"/>
      <c r="Z2284" s="136"/>
      <c r="AA2284" s="136"/>
      <c r="AH2284" s="136"/>
      <c r="AI2284" s="136"/>
      <c r="AJ2284" s="137"/>
      <c r="AK2284" s="136"/>
    </row>
    <row r="2285" spans="18:37">
      <c r="R2285" s="136"/>
      <c r="S2285" s="136"/>
      <c r="Z2285" s="136"/>
      <c r="AA2285" s="136"/>
      <c r="AH2285" s="136"/>
      <c r="AI2285" s="136"/>
      <c r="AJ2285" s="137"/>
      <c r="AK2285" s="136"/>
    </row>
    <row r="2286" spans="18:37">
      <c r="R2286" s="136"/>
      <c r="S2286" s="136"/>
      <c r="Z2286" s="136"/>
      <c r="AA2286" s="136"/>
      <c r="AH2286" s="136"/>
      <c r="AI2286" s="136"/>
      <c r="AJ2286" s="137"/>
      <c r="AK2286" s="136"/>
    </row>
    <row r="2287" spans="18:37">
      <c r="R2287" s="136"/>
      <c r="S2287" s="136"/>
      <c r="Z2287" s="136"/>
      <c r="AA2287" s="136"/>
      <c r="AH2287" s="136"/>
      <c r="AI2287" s="136"/>
      <c r="AJ2287" s="137"/>
      <c r="AK2287" s="136"/>
    </row>
    <row r="2288" spans="18:37">
      <c r="R2288" s="136"/>
      <c r="S2288" s="136"/>
      <c r="Z2288" s="136"/>
      <c r="AA2288" s="136"/>
      <c r="AH2288" s="136"/>
      <c r="AI2288" s="136"/>
      <c r="AJ2288" s="137"/>
      <c r="AK2288" s="136"/>
    </row>
    <row r="2289" spans="18:37">
      <c r="R2289" s="136"/>
      <c r="S2289" s="136"/>
      <c r="Z2289" s="136"/>
      <c r="AA2289" s="136"/>
      <c r="AH2289" s="136"/>
      <c r="AI2289" s="136"/>
      <c r="AJ2289" s="137"/>
      <c r="AK2289" s="136"/>
    </row>
    <row r="2290" spans="18:37">
      <c r="R2290" s="136"/>
      <c r="S2290" s="136"/>
      <c r="Z2290" s="136"/>
      <c r="AA2290" s="136"/>
      <c r="AH2290" s="136"/>
      <c r="AI2290" s="136"/>
      <c r="AJ2290" s="137"/>
      <c r="AK2290" s="136"/>
    </row>
    <row r="2291" spans="18:37">
      <c r="R2291" s="136"/>
      <c r="S2291" s="136"/>
      <c r="Z2291" s="136"/>
      <c r="AA2291" s="136"/>
      <c r="AH2291" s="136"/>
      <c r="AI2291" s="136"/>
      <c r="AJ2291" s="137"/>
      <c r="AK2291" s="136"/>
    </row>
    <row r="2292" spans="18:37">
      <c r="R2292" s="136"/>
      <c r="S2292" s="136"/>
      <c r="Z2292" s="136"/>
      <c r="AA2292" s="136"/>
      <c r="AH2292" s="136"/>
      <c r="AI2292" s="136"/>
      <c r="AJ2292" s="137"/>
      <c r="AK2292" s="136"/>
    </row>
    <row r="2293" spans="18:37">
      <c r="R2293" s="136"/>
      <c r="S2293" s="136"/>
      <c r="Z2293" s="136"/>
      <c r="AA2293" s="136"/>
      <c r="AH2293" s="136"/>
      <c r="AI2293" s="136"/>
      <c r="AJ2293" s="137"/>
      <c r="AK2293" s="136"/>
    </row>
    <row r="2294" spans="18:37">
      <c r="R2294" s="136"/>
      <c r="S2294" s="136"/>
      <c r="Z2294" s="136"/>
      <c r="AA2294" s="136"/>
      <c r="AH2294" s="136"/>
      <c r="AI2294" s="136"/>
      <c r="AJ2294" s="137"/>
      <c r="AK2294" s="136"/>
    </row>
    <row r="2295" spans="18:37">
      <c r="R2295" s="136"/>
      <c r="S2295" s="136"/>
      <c r="Z2295" s="136"/>
      <c r="AA2295" s="136"/>
      <c r="AH2295" s="136"/>
      <c r="AI2295" s="136"/>
      <c r="AJ2295" s="137"/>
      <c r="AK2295" s="136"/>
    </row>
    <row r="2296" spans="18:37">
      <c r="R2296" s="136"/>
      <c r="S2296" s="136"/>
      <c r="Z2296" s="136"/>
      <c r="AA2296" s="136"/>
      <c r="AH2296" s="136"/>
      <c r="AI2296" s="136"/>
      <c r="AJ2296" s="137"/>
      <c r="AK2296" s="136"/>
    </row>
    <row r="2297" spans="18:37">
      <c r="R2297" s="136"/>
      <c r="S2297" s="136"/>
      <c r="Z2297" s="136"/>
      <c r="AA2297" s="136"/>
      <c r="AH2297" s="136"/>
      <c r="AI2297" s="136"/>
      <c r="AJ2297" s="137"/>
      <c r="AK2297" s="136"/>
    </row>
    <row r="2298" spans="18:37">
      <c r="R2298" s="136"/>
      <c r="S2298" s="136"/>
      <c r="Z2298" s="136"/>
      <c r="AA2298" s="136"/>
      <c r="AH2298" s="136"/>
      <c r="AI2298" s="136"/>
      <c r="AJ2298" s="137"/>
      <c r="AK2298" s="136"/>
    </row>
    <row r="2299" spans="18:37">
      <c r="R2299" s="136"/>
      <c r="S2299" s="136"/>
      <c r="Z2299" s="136"/>
      <c r="AA2299" s="136"/>
      <c r="AH2299" s="136"/>
      <c r="AI2299" s="136"/>
      <c r="AJ2299" s="137"/>
      <c r="AK2299" s="136"/>
    </row>
    <row r="2300" spans="18:37">
      <c r="R2300" s="136"/>
      <c r="S2300" s="136"/>
      <c r="Z2300" s="136"/>
      <c r="AA2300" s="136"/>
      <c r="AH2300" s="136"/>
      <c r="AI2300" s="136"/>
      <c r="AJ2300" s="137"/>
      <c r="AK2300" s="136"/>
    </row>
    <row r="2301" spans="18:37">
      <c r="R2301" s="136"/>
      <c r="S2301" s="136"/>
      <c r="Z2301" s="136"/>
      <c r="AA2301" s="136"/>
      <c r="AH2301" s="136"/>
      <c r="AI2301" s="136"/>
      <c r="AJ2301" s="137"/>
      <c r="AK2301" s="136"/>
    </row>
    <row r="2302" spans="18:37">
      <c r="R2302" s="136"/>
      <c r="S2302" s="136"/>
      <c r="Z2302" s="136"/>
      <c r="AA2302" s="136"/>
      <c r="AH2302" s="136"/>
      <c r="AI2302" s="136"/>
      <c r="AJ2302" s="137"/>
      <c r="AK2302" s="136"/>
    </row>
    <row r="2303" spans="18:37">
      <c r="R2303" s="136"/>
      <c r="S2303" s="136"/>
      <c r="Z2303" s="136"/>
      <c r="AA2303" s="136"/>
      <c r="AH2303" s="136"/>
      <c r="AI2303" s="136"/>
      <c r="AJ2303" s="137"/>
      <c r="AK2303" s="136"/>
    </row>
    <row r="2304" spans="18:37">
      <c r="R2304" s="136"/>
      <c r="S2304" s="136"/>
      <c r="Z2304" s="136"/>
      <c r="AA2304" s="136"/>
      <c r="AH2304" s="136"/>
      <c r="AI2304" s="136"/>
      <c r="AJ2304" s="137"/>
      <c r="AK2304" s="136"/>
    </row>
    <row r="2305" spans="18:37">
      <c r="R2305" s="136"/>
      <c r="S2305" s="136"/>
      <c r="Z2305" s="136"/>
      <c r="AA2305" s="136"/>
      <c r="AH2305" s="136"/>
      <c r="AI2305" s="136"/>
      <c r="AJ2305" s="137"/>
      <c r="AK2305" s="136"/>
    </row>
    <row r="2306" spans="18:37">
      <c r="R2306" s="136"/>
      <c r="S2306" s="136"/>
      <c r="Z2306" s="136"/>
      <c r="AA2306" s="136"/>
      <c r="AH2306" s="136"/>
      <c r="AI2306" s="136"/>
      <c r="AJ2306" s="137"/>
      <c r="AK2306" s="136"/>
    </row>
    <row r="2307" spans="18:37">
      <c r="R2307" s="136"/>
      <c r="S2307" s="136"/>
      <c r="Z2307" s="136"/>
      <c r="AA2307" s="136"/>
      <c r="AH2307" s="136"/>
      <c r="AI2307" s="136"/>
      <c r="AJ2307" s="137"/>
      <c r="AK2307" s="136"/>
    </row>
    <row r="2308" spans="18:37">
      <c r="R2308" s="136"/>
      <c r="S2308" s="136"/>
      <c r="Z2308" s="136"/>
      <c r="AA2308" s="136"/>
      <c r="AH2308" s="136"/>
      <c r="AI2308" s="136"/>
      <c r="AJ2308" s="137"/>
      <c r="AK2308" s="136"/>
    </row>
    <row r="2309" spans="18:37">
      <c r="R2309" s="136"/>
      <c r="S2309" s="136"/>
      <c r="Z2309" s="136"/>
      <c r="AA2309" s="136"/>
      <c r="AH2309" s="136"/>
      <c r="AI2309" s="136"/>
      <c r="AJ2309" s="137"/>
      <c r="AK2309" s="136"/>
    </row>
    <row r="2310" spans="18:37">
      <c r="R2310" s="136"/>
      <c r="S2310" s="136"/>
      <c r="Z2310" s="136"/>
      <c r="AA2310" s="136"/>
      <c r="AH2310" s="136"/>
      <c r="AI2310" s="136"/>
      <c r="AJ2310" s="137"/>
      <c r="AK2310" s="136"/>
    </row>
    <row r="2311" spans="18:37">
      <c r="R2311" s="136"/>
      <c r="S2311" s="136"/>
      <c r="Z2311" s="136"/>
      <c r="AA2311" s="136"/>
      <c r="AH2311" s="136"/>
      <c r="AI2311" s="136"/>
      <c r="AJ2311" s="137"/>
      <c r="AK2311" s="136"/>
    </row>
    <row r="2312" spans="18:37">
      <c r="R2312" s="136"/>
      <c r="S2312" s="136"/>
      <c r="Z2312" s="136"/>
      <c r="AA2312" s="136"/>
      <c r="AH2312" s="136"/>
      <c r="AI2312" s="136"/>
      <c r="AJ2312" s="137"/>
      <c r="AK2312" s="136"/>
    </row>
    <row r="2313" spans="18:37">
      <c r="R2313" s="136"/>
      <c r="S2313" s="136"/>
      <c r="Z2313" s="136"/>
      <c r="AA2313" s="136"/>
      <c r="AH2313" s="136"/>
      <c r="AI2313" s="136"/>
      <c r="AJ2313" s="137"/>
      <c r="AK2313" s="136"/>
    </row>
    <row r="2314" spans="18:37">
      <c r="R2314" s="136"/>
      <c r="S2314" s="136"/>
      <c r="Z2314" s="136"/>
      <c r="AA2314" s="136"/>
      <c r="AH2314" s="136"/>
      <c r="AI2314" s="136"/>
      <c r="AJ2314" s="137"/>
      <c r="AK2314" s="136"/>
    </row>
    <row r="2315" spans="18:37">
      <c r="R2315" s="136"/>
      <c r="S2315" s="136"/>
      <c r="Z2315" s="136"/>
      <c r="AA2315" s="136"/>
      <c r="AH2315" s="136"/>
      <c r="AI2315" s="136"/>
      <c r="AJ2315" s="137"/>
      <c r="AK2315" s="136"/>
    </row>
    <row r="2316" spans="18:37">
      <c r="R2316" s="136"/>
      <c r="S2316" s="136"/>
      <c r="Z2316" s="136"/>
      <c r="AA2316" s="136"/>
      <c r="AH2316" s="136"/>
      <c r="AI2316" s="136"/>
      <c r="AJ2316" s="137"/>
      <c r="AK2316" s="136"/>
    </row>
    <row r="2317" spans="18:37">
      <c r="R2317" s="136"/>
      <c r="S2317" s="136"/>
      <c r="Z2317" s="136"/>
      <c r="AA2317" s="136"/>
      <c r="AH2317" s="136"/>
      <c r="AI2317" s="136"/>
      <c r="AJ2317" s="137"/>
      <c r="AK2317" s="136"/>
    </row>
    <row r="2318" spans="18:37">
      <c r="R2318" s="136"/>
      <c r="S2318" s="136"/>
      <c r="Z2318" s="136"/>
      <c r="AA2318" s="136"/>
      <c r="AH2318" s="136"/>
      <c r="AI2318" s="136"/>
      <c r="AJ2318" s="137"/>
      <c r="AK2318" s="136"/>
    </row>
    <row r="2319" spans="18:37">
      <c r="R2319" s="136"/>
      <c r="S2319" s="136"/>
      <c r="Z2319" s="136"/>
      <c r="AA2319" s="136"/>
      <c r="AH2319" s="136"/>
      <c r="AI2319" s="136"/>
      <c r="AJ2319" s="137"/>
      <c r="AK2319" s="136"/>
    </row>
    <row r="2320" spans="18:37">
      <c r="R2320" s="136"/>
      <c r="S2320" s="136"/>
      <c r="Z2320" s="136"/>
      <c r="AA2320" s="136"/>
      <c r="AH2320" s="136"/>
      <c r="AI2320" s="136"/>
      <c r="AJ2320" s="137"/>
      <c r="AK2320" s="136"/>
    </row>
    <row r="2321" spans="18:37">
      <c r="R2321" s="136"/>
      <c r="S2321" s="136"/>
      <c r="Z2321" s="136"/>
      <c r="AA2321" s="136"/>
      <c r="AH2321" s="136"/>
      <c r="AI2321" s="136"/>
      <c r="AJ2321" s="137"/>
      <c r="AK2321" s="136"/>
    </row>
    <row r="2322" spans="18:37">
      <c r="R2322" s="136"/>
      <c r="S2322" s="136"/>
      <c r="Z2322" s="136"/>
      <c r="AA2322" s="136"/>
      <c r="AH2322" s="136"/>
      <c r="AI2322" s="136"/>
      <c r="AJ2322" s="137"/>
      <c r="AK2322" s="136"/>
    </row>
    <row r="2323" spans="18:37">
      <c r="R2323" s="136"/>
      <c r="S2323" s="136"/>
      <c r="Z2323" s="136"/>
      <c r="AA2323" s="136"/>
      <c r="AH2323" s="136"/>
      <c r="AI2323" s="136"/>
      <c r="AJ2323" s="137"/>
      <c r="AK2323" s="136"/>
    </row>
    <row r="2324" spans="18:37">
      <c r="R2324" s="136"/>
      <c r="S2324" s="136"/>
      <c r="Z2324" s="136"/>
      <c r="AA2324" s="136"/>
      <c r="AH2324" s="136"/>
      <c r="AI2324" s="136"/>
      <c r="AJ2324" s="137"/>
      <c r="AK2324" s="136"/>
    </row>
    <row r="2325" spans="18:37">
      <c r="R2325" s="136"/>
      <c r="S2325" s="136"/>
      <c r="Z2325" s="136"/>
      <c r="AA2325" s="136"/>
      <c r="AH2325" s="136"/>
      <c r="AI2325" s="136"/>
      <c r="AJ2325" s="137"/>
      <c r="AK2325" s="136"/>
    </row>
    <row r="2326" spans="18:37">
      <c r="R2326" s="136"/>
      <c r="S2326" s="136"/>
      <c r="Z2326" s="136"/>
      <c r="AA2326" s="136"/>
      <c r="AH2326" s="136"/>
      <c r="AI2326" s="136"/>
      <c r="AJ2326" s="137"/>
      <c r="AK2326" s="136"/>
    </row>
    <row r="2327" spans="18:37">
      <c r="R2327" s="136"/>
      <c r="S2327" s="136"/>
      <c r="Z2327" s="136"/>
      <c r="AA2327" s="136"/>
      <c r="AH2327" s="136"/>
      <c r="AI2327" s="136"/>
      <c r="AJ2327" s="137"/>
      <c r="AK2327" s="136"/>
    </row>
    <row r="2328" spans="18:37">
      <c r="R2328" s="136"/>
      <c r="S2328" s="136"/>
      <c r="Z2328" s="136"/>
      <c r="AA2328" s="136"/>
      <c r="AH2328" s="136"/>
      <c r="AI2328" s="136"/>
      <c r="AJ2328" s="137"/>
      <c r="AK2328" s="136"/>
    </row>
    <row r="2329" spans="18:37">
      <c r="R2329" s="136"/>
      <c r="S2329" s="136"/>
      <c r="Z2329" s="136"/>
      <c r="AA2329" s="136"/>
      <c r="AH2329" s="136"/>
      <c r="AI2329" s="136"/>
      <c r="AJ2329" s="137"/>
      <c r="AK2329" s="136"/>
    </row>
    <row r="2330" spans="18:37">
      <c r="R2330" s="136"/>
      <c r="S2330" s="136"/>
      <c r="Z2330" s="136"/>
      <c r="AA2330" s="136"/>
      <c r="AH2330" s="136"/>
      <c r="AI2330" s="136"/>
      <c r="AJ2330" s="137"/>
      <c r="AK2330" s="136"/>
    </row>
    <row r="2331" spans="18:37">
      <c r="R2331" s="136"/>
      <c r="S2331" s="136"/>
      <c r="Z2331" s="136"/>
      <c r="AA2331" s="136"/>
      <c r="AH2331" s="136"/>
      <c r="AI2331" s="136"/>
      <c r="AJ2331" s="137"/>
      <c r="AK2331" s="136"/>
    </row>
    <row r="2332" spans="18:37">
      <c r="R2332" s="136"/>
      <c r="S2332" s="136"/>
      <c r="Z2332" s="136"/>
      <c r="AA2332" s="136"/>
      <c r="AH2332" s="136"/>
      <c r="AI2332" s="136"/>
      <c r="AJ2332" s="137"/>
      <c r="AK2332" s="136"/>
    </row>
    <row r="2333" spans="18:37">
      <c r="R2333" s="136"/>
      <c r="S2333" s="136"/>
      <c r="Z2333" s="136"/>
      <c r="AA2333" s="136"/>
      <c r="AH2333" s="136"/>
      <c r="AI2333" s="136"/>
      <c r="AJ2333" s="137"/>
      <c r="AK2333" s="136"/>
    </row>
    <row r="2334" spans="18:37">
      <c r="R2334" s="136"/>
      <c r="S2334" s="136"/>
      <c r="Z2334" s="136"/>
      <c r="AA2334" s="136"/>
      <c r="AH2334" s="136"/>
      <c r="AI2334" s="136"/>
      <c r="AJ2334" s="137"/>
      <c r="AK2334" s="136"/>
    </row>
    <row r="2335" spans="18:37">
      <c r="R2335" s="136"/>
      <c r="S2335" s="136"/>
      <c r="Z2335" s="136"/>
      <c r="AA2335" s="136"/>
      <c r="AH2335" s="136"/>
      <c r="AI2335" s="136"/>
      <c r="AJ2335" s="137"/>
      <c r="AK2335" s="136"/>
    </row>
    <row r="2336" spans="18:37">
      <c r="R2336" s="136"/>
      <c r="S2336" s="136"/>
      <c r="Z2336" s="136"/>
      <c r="AA2336" s="136"/>
      <c r="AH2336" s="136"/>
      <c r="AI2336" s="136"/>
      <c r="AJ2336" s="137"/>
      <c r="AK2336" s="136"/>
    </row>
    <row r="2337" spans="18:37">
      <c r="R2337" s="136"/>
      <c r="S2337" s="136"/>
      <c r="Z2337" s="136"/>
      <c r="AA2337" s="136"/>
      <c r="AH2337" s="136"/>
      <c r="AI2337" s="136"/>
      <c r="AJ2337" s="137"/>
      <c r="AK2337" s="136"/>
    </row>
    <row r="2338" spans="18:37">
      <c r="R2338" s="136"/>
      <c r="S2338" s="136"/>
      <c r="Z2338" s="136"/>
      <c r="AA2338" s="136"/>
      <c r="AH2338" s="136"/>
      <c r="AI2338" s="136"/>
      <c r="AJ2338" s="137"/>
      <c r="AK2338" s="136"/>
    </row>
    <row r="2339" spans="18:37">
      <c r="R2339" s="136"/>
      <c r="S2339" s="136"/>
      <c r="Z2339" s="136"/>
      <c r="AA2339" s="136"/>
      <c r="AH2339" s="136"/>
      <c r="AI2339" s="136"/>
      <c r="AJ2339" s="137"/>
      <c r="AK2339" s="136"/>
    </row>
    <row r="2340" spans="18:37">
      <c r="R2340" s="136"/>
      <c r="S2340" s="136"/>
      <c r="Z2340" s="136"/>
      <c r="AA2340" s="136"/>
      <c r="AH2340" s="136"/>
      <c r="AI2340" s="136"/>
      <c r="AJ2340" s="137"/>
      <c r="AK2340" s="136"/>
    </row>
    <row r="2341" spans="18:37">
      <c r="R2341" s="136"/>
      <c r="S2341" s="136"/>
      <c r="Z2341" s="136"/>
      <c r="AA2341" s="136"/>
      <c r="AH2341" s="136"/>
      <c r="AI2341" s="136"/>
      <c r="AJ2341" s="137"/>
      <c r="AK2341" s="136"/>
    </row>
    <row r="2342" spans="18:37">
      <c r="R2342" s="136"/>
      <c r="S2342" s="136"/>
      <c r="Z2342" s="136"/>
      <c r="AA2342" s="136"/>
      <c r="AH2342" s="136"/>
      <c r="AI2342" s="136"/>
      <c r="AJ2342" s="137"/>
      <c r="AK2342" s="136"/>
    </row>
    <row r="2343" spans="18:37">
      <c r="R2343" s="136"/>
      <c r="S2343" s="136"/>
      <c r="Z2343" s="136"/>
      <c r="AA2343" s="136"/>
      <c r="AH2343" s="136"/>
      <c r="AI2343" s="136"/>
      <c r="AJ2343" s="137"/>
      <c r="AK2343" s="136"/>
    </row>
    <row r="2344" spans="18:37">
      <c r="R2344" s="136"/>
      <c r="S2344" s="136"/>
      <c r="Z2344" s="136"/>
      <c r="AA2344" s="136"/>
      <c r="AH2344" s="136"/>
      <c r="AI2344" s="136"/>
      <c r="AJ2344" s="137"/>
      <c r="AK2344" s="136"/>
    </row>
    <row r="2345" spans="18:37">
      <c r="R2345" s="136"/>
      <c r="S2345" s="136"/>
      <c r="Z2345" s="136"/>
      <c r="AA2345" s="136"/>
      <c r="AH2345" s="136"/>
      <c r="AI2345" s="136"/>
      <c r="AJ2345" s="137"/>
      <c r="AK2345" s="136"/>
    </row>
    <row r="2346" spans="18:37">
      <c r="R2346" s="136"/>
      <c r="S2346" s="136"/>
      <c r="Z2346" s="136"/>
      <c r="AA2346" s="136"/>
      <c r="AH2346" s="136"/>
      <c r="AI2346" s="136"/>
      <c r="AJ2346" s="137"/>
      <c r="AK2346" s="136"/>
    </row>
    <row r="2347" spans="18:37">
      <c r="R2347" s="136"/>
      <c r="S2347" s="136"/>
      <c r="Z2347" s="136"/>
      <c r="AA2347" s="136"/>
      <c r="AH2347" s="136"/>
      <c r="AI2347" s="136"/>
      <c r="AJ2347" s="137"/>
      <c r="AK2347" s="136"/>
    </row>
    <row r="2348" spans="18:37">
      <c r="R2348" s="136"/>
      <c r="S2348" s="136"/>
      <c r="Z2348" s="136"/>
      <c r="AA2348" s="136"/>
      <c r="AH2348" s="136"/>
      <c r="AI2348" s="136"/>
      <c r="AJ2348" s="137"/>
      <c r="AK2348" s="136"/>
    </row>
    <row r="2349" spans="18:37">
      <c r="R2349" s="136"/>
      <c r="S2349" s="136"/>
      <c r="Z2349" s="136"/>
      <c r="AA2349" s="136"/>
      <c r="AH2349" s="136"/>
      <c r="AI2349" s="136"/>
      <c r="AJ2349" s="137"/>
      <c r="AK2349" s="136"/>
    </row>
    <row r="2350" spans="18:37">
      <c r="R2350" s="136"/>
      <c r="S2350" s="136"/>
      <c r="Z2350" s="136"/>
      <c r="AA2350" s="136"/>
      <c r="AH2350" s="136"/>
      <c r="AI2350" s="136"/>
      <c r="AJ2350" s="137"/>
      <c r="AK2350" s="136"/>
    </row>
    <row r="2351" spans="18:37">
      <c r="R2351" s="136"/>
      <c r="S2351" s="136"/>
      <c r="Z2351" s="136"/>
      <c r="AA2351" s="136"/>
      <c r="AH2351" s="136"/>
      <c r="AI2351" s="136"/>
      <c r="AJ2351" s="137"/>
      <c r="AK2351" s="136"/>
    </row>
    <row r="2352" spans="18:37">
      <c r="R2352" s="136"/>
      <c r="S2352" s="136"/>
      <c r="Z2352" s="136"/>
      <c r="AA2352" s="136"/>
      <c r="AH2352" s="136"/>
      <c r="AI2352" s="136"/>
      <c r="AJ2352" s="137"/>
      <c r="AK2352" s="136"/>
    </row>
    <row r="2353" spans="18:37">
      <c r="R2353" s="136"/>
      <c r="S2353" s="136"/>
      <c r="Z2353" s="136"/>
      <c r="AA2353" s="136"/>
      <c r="AH2353" s="136"/>
      <c r="AI2353" s="136"/>
      <c r="AJ2353" s="137"/>
      <c r="AK2353" s="136"/>
    </row>
    <row r="2354" spans="18:37">
      <c r="R2354" s="136"/>
      <c r="S2354" s="136"/>
      <c r="Z2354" s="136"/>
      <c r="AA2354" s="136"/>
      <c r="AH2354" s="136"/>
      <c r="AI2354" s="136"/>
      <c r="AJ2354" s="137"/>
      <c r="AK2354" s="136"/>
    </row>
    <row r="2355" spans="18:37">
      <c r="R2355" s="136"/>
      <c r="S2355" s="136"/>
      <c r="Z2355" s="136"/>
      <c r="AA2355" s="136"/>
      <c r="AH2355" s="136"/>
      <c r="AI2355" s="136"/>
      <c r="AJ2355" s="137"/>
      <c r="AK2355" s="136"/>
    </row>
    <row r="2356" spans="18:37">
      <c r="R2356" s="136"/>
      <c r="S2356" s="136"/>
      <c r="Z2356" s="136"/>
      <c r="AA2356" s="136"/>
      <c r="AH2356" s="136"/>
      <c r="AI2356" s="136"/>
      <c r="AJ2356" s="137"/>
      <c r="AK2356" s="136"/>
    </row>
    <row r="2357" spans="18:37">
      <c r="R2357" s="136"/>
      <c r="S2357" s="136"/>
      <c r="Z2357" s="136"/>
      <c r="AA2357" s="136"/>
      <c r="AH2357" s="136"/>
      <c r="AI2357" s="136"/>
      <c r="AJ2357" s="137"/>
      <c r="AK2357" s="136"/>
    </row>
    <row r="2358" spans="18:37">
      <c r="R2358" s="136"/>
      <c r="S2358" s="136"/>
      <c r="Z2358" s="136"/>
      <c r="AA2358" s="136"/>
      <c r="AH2358" s="136"/>
      <c r="AI2358" s="136"/>
      <c r="AJ2358" s="137"/>
      <c r="AK2358" s="136"/>
    </row>
    <row r="2359" spans="18:37">
      <c r="R2359" s="136"/>
      <c r="S2359" s="136"/>
      <c r="Z2359" s="136"/>
      <c r="AA2359" s="136"/>
      <c r="AH2359" s="136"/>
      <c r="AI2359" s="136"/>
      <c r="AJ2359" s="137"/>
      <c r="AK2359" s="136"/>
    </row>
    <row r="2360" spans="18:37">
      <c r="R2360" s="136"/>
      <c r="S2360" s="136"/>
      <c r="Z2360" s="136"/>
      <c r="AA2360" s="136"/>
      <c r="AH2360" s="136"/>
      <c r="AI2360" s="136"/>
      <c r="AJ2360" s="137"/>
      <c r="AK2360" s="136"/>
    </row>
    <row r="2361" spans="18:37">
      <c r="R2361" s="136"/>
      <c r="S2361" s="136"/>
      <c r="Z2361" s="136"/>
      <c r="AA2361" s="136"/>
      <c r="AH2361" s="136"/>
      <c r="AI2361" s="136"/>
      <c r="AJ2361" s="137"/>
      <c r="AK2361" s="136"/>
    </row>
    <row r="2362" spans="18:37">
      <c r="R2362" s="136"/>
      <c r="S2362" s="136"/>
      <c r="Z2362" s="136"/>
      <c r="AA2362" s="136"/>
      <c r="AH2362" s="136"/>
      <c r="AI2362" s="136"/>
      <c r="AJ2362" s="137"/>
      <c r="AK2362" s="136"/>
    </row>
    <row r="2363" spans="18:37">
      <c r="R2363" s="136"/>
      <c r="S2363" s="136"/>
      <c r="Z2363" s="136"/>
      <c r="AA2363" s="136"/>
      <c r="AH2363" s="136"/>
      <c r="AI2363" s="136"/>
      <c r="AJ2363" s="137"/>
      <c r="AK2363" s="136"/>
    </row>
    <row r="2364" spans="18:37">
      <c r="R2364" s="136"/>
      <c r="S2364" s="136"/>
      <c r="Z2364" s="136"/>
      <c r="AA2364" s="136"/>
      <c r="AH2364" s="136"/>
      <c r="AI2364" s="136"/>
      <c r="AJ2364" s="137"/>
      <c r="AK2364" s="136"/>
    </row>
    <row r="2365" spans="18:37">
      <c r="R2365" s="136"/>
      <c r="S2365" s="136"/>
      <c r="Z2365" s="136"/>
      <c r="AA2365" s="136"/>
      <c r="AH2365" s="136"/>
      <c r="AI2365" s="136"/>
      <c r="AJ2365" s="137"/>
      <c r="AK2365" s="136"/>
    </row>
    <row r="2366" spans="18:37">
      <c r="R2366" s="136"/>
      <c r="S2366" s="136"/>
      <c r="Z2366" s="136"/>
      <c r="AA2366" s="136"/>
      <c r="AH2366" s="136"/>
      <c r="AI2366" s="136"/>
      <c r="AJ2366" s="137"/>
      <c r="AK2366" s="136"/>
    </row>
    <row r="2367" spans="18:37">
      <c r="R2367" s="136"/>
      <c r="S2367" s="136"/>
      <c r="Z2367" s="136"/>
      <c r="AA2367" s="136"/>
      <c r="AH2367" s="136"/>
      <c r="AI2367" s="136"/>
      <c r="AJ2367" s="137"/>
      <c r="AK2367" s="136"/>
    </row>
    <row r="2368" spans="18:37">
      <c r="R2368" s="136"/>
      <c r="S2368" s="136"/>
      <c r="Z2368" s="136"/>
      <c r="AA2368" s="136"/>
      <c r="AH2368" s="136"/>
      <c r="AI2368" s="136"/>
      <c r="AJ2368" s="137"/>
      <c r="AK2368" s="136"/>
    </row>
    <row r="2369" spans="18:37">
      <c r="R2369" s="136"/>
      <c r="S2369" s="136"/>
      <c r="Z2369" s="136"/>
      <c r="AA2369" s="136"/>
      <c r="AH2369" s="136"/>
      <c r="AI2369" s="136"/>
      <c r="AJ2369" s="137"/>
      <c r="AK2369" s="136"/>
    </row>
    <row r="2370" spans="18:37">
      <c r="R2370" s="136"/>
      <c r="S2370" s="136"/>
      <c r="Z2370" s="136"/>
      <c r="AA2370" s="136"/>
      <c r="AH2370" s="136"/>
      <c r="AI2370" s="136"/>
      <c r="AJ2370" s="137"/>
      <c r="AK2370" s="136"/>
    </row>
    <row r="2371" spans="18:37">
      <c r="R2371" s="136"/>
      <c r="S2371" s="136"/>
      <c r="Z2371" s="136"/>
      <c r="AA2371" s="136"/>
      <c r="AH2371" s="136"/>
      <c r="AI2371" s="136"/>
      <c r="AJ2371" s="137"/>
      <c r="AK2371" s="136"/>
    </row>
    <row r="2372" spans="18:37">
      <c r="R2372" s="136"/>
      <c r="S2372" s="136"/>
      <c r="Z2372" s="136"/>
      <c r="AA2372" s="136"/>
      <c r="AH2372" s="136"/>
      <c r="AI2372" s="136"/>
      <c r="AJ2372" s="137"/>
      <c r="AK2372" s="136"/>
    </row>
    <row r="2373" spans="18:37">
      <c r="R2373" s="136"/>
      <c r="S2373" s="136"/>
      <c r="Z2373" s="136"/>
      <c r="AA2373" s="136"/>
      <c r="AH2373" s="136"/>
      <c r="AI2373" s="136"/>
      <c r="AJ2373" s="137"/>
      <c r="AK2373" s="136"/>
    </row>
    <row r="2374" spans="18:37">
      <c r="R2374" s="136"/>
      <c r="S2374" s="136"/>
      <c r="Z2374" s="136"/>
      <c r="AA2374" s="136"/>
      <c r="AH2374" s="136"/>
      <c r="AI2374" s="136"/>
      <c r="AJ2374" s="137"/>
      <c r="AK2374" s="136"/>
    </row>
    <row r="2375" spans="18:37">
      <c r="R2375" s="136"/>
      <c r="S2375" s="136"/>
      <c r="Z2375" s="136"/>
      <c r="AA2375" s="136"/>
      <c r="AH2375" s="136"/>
      <c r="AI2375" s="136"/>
      <c r="AJ2375" s="137"/>
      <c r="AK2375" s="136"/>
    </row>
    <row r="2376" spans="18:37">
      <c r="R2376" s="136"/>
      <c r="S2376" s="136"/>
      <c r="Z2376" s="136"/>
      <c r="AA2376" s="136"/>
      <c r="AH2376" s="136"/>
      <c r="AI2376" s="136"/>
      <c r="AJ2376" s="137"/>
      <c r="AK2376" s="136"/>
    </row>
    <row r="2377" spans="18:37">
      <c r="R2377" s="136"/>
      <c r="S2377" s="136"/>
      <c r="Z2377" s="136"/>
      <c r="AA2377" s="136"/>
      <c r="AH2377" s="136"/>
      <c r="AI2377" s="136"/>
      <c r="AJ2377" s="137"/>
      <c r="AK2377" s="136"/>
    </row>
    <row r="2378" spans="18:37">
      <c r="R2378" s="136"/>
      <c r="S2378" s="136"/>
      <c r="Z2378" s="136"/>
      <c r="AA2378" s="136"/>
      <c r="AH2378" s="136"/>
      <c r="AI2378" s="136"/>
      <c r="AJ2378" s="137"/>
      <c r="AK2378" s="136"/>
    </row>
    <row r="2379" spans="18:37">
      <c r="R2379" s="136"/>
      <c r="S2379" s="136"/>
      <c r="Z2379" s="136"/>
      <c r="AA2379" s="136"/>
      <c r="AH2379" s="136"/>
      <c r="AI2379" s="136"/>
      <c r="AJ2379" s="137"/>
      <c r="AK2379" s="136"/>
    </row>
    <row r="2380" spans="18:37">
      <c r="R2380" s="136"/>
      <c r="S2380" s="136"/>
      <c r="Z2380" s="136"/>
      <c r="AA2380" s="136"/>
      <c r="AH2380" s="136"/>
      <c r="AI2380" s="136"/>
      <c r="AJ2380" s="137"/>
      <c r="AK2380" s="136"/>
    </row>
    <row r="2381" spans="18:37">
      <c r="R2381" s="136"/>
      <c r="S2381" s="136"/>
      <c r="Z2381" s="136"/>
      <c r="AA2381" s="136"/>
      <c r="AH2381" s="136"/>
      <c r="AI2381" s="136"/>
      <c r="AJ2381" s="137"/>
      <c r="AK2381" s="136"/>
    </row>
    <row r="2382" spans="18:37">
      <c r="R2382" s="136"/>
      <c r="S2382" s="136"/>
      <c r="Z2382" s="136"/>
      <c r="AA2382" s="136"/>
      <c r="AH2382" s="136"/>
      <c r="AI2382" s="136"/>
      <c r="AJ2382" s="137"/>
      <c r="AK2382" s="136"/>
    </row>
    <row r="2383" spans="18:37">
      <c r="R2383" s="136"/>
      <c r="S2383" s="136"/>
      <c r="Z2383" s="136"/>
      <c r="AA2383" s="136"/>
      <c r="AH2383" s="136"/>
      <c r="AI2383" s="136"/>
      <c r="AJ2383" s="137"/>
      <c r="AK2383" s="136"/>
    </row>
    <row r="2384" spans="18:37">
      <c r="R2384" s="136"/>
      <c r="S2384" s="136"/>
      <c r="Z2384" s="136"/>
      <c r="AA2384" s="136"/>
      <c r="AH2384" s="136"/>
      <c r="AI2384" s="136"/>
      <c r="AJ2384" s="137"/>
      <c r="AK2384" s="136"/>
    </row>
    <row r="2385" spans="18:37">
      <c r="R2385" s="136"/>
      <c r="S2385" s="136"/>
      <c r="Z2385" s="136"/>
      <c r="AA2385" s="136"/>
      <c r="AH2385" s="136"/>
      <c r="AI2385" s="136"/>
      <c r="AJ2385" s="137"/>
      <c r="AK2385" s="136"/>
    </row>
    <row r="2386" spans="18:37">
      <c r="R2386" s="136"/>
      <c r="S2386" s="136"/>
      <c r="Z2386" s="136"/>
      <c r="AA2386" s="136"/>
      <c r="AH2386" s="136"/>
      <c r="AI2386" s="136"/>
      <c r="AJ2386" s="137"/>
      <c r="AK2386" s="136"/>
    </row>
    <row r="2387" spans="18:37">
      <c r="R2387" s="136"/>
      <c r="S2387" s="136"/>
      <c r="Z2387" s="136"/>
      <c r="AA2387" s="136"/>
      <c r="AH2387" s="136"/>
      <c r="AI2387" s="136"/>
      <c r="AJ2387" s="137"/>
      <c r="AK2387" s="136"/>
    </row>
    <row r="2388" spans="18:37">
      <c r="R2388" s="136"/>
      <c r="S2388" s="136"/>
      <c r="Z2388" s="136"/>
      <c r="AA2388" s="136"/>
      <c r="AH2388" s="136"/>
      <c r="AI2388" s="136"/>
      <c r="AJ2388" s="137"/>
      <c r="AK2388" s="136"/>
    </row>
    <row r="2389" spans="18:37">
      <c r="R2389" s="136"/>
      <c r="S2389" s="136"/>
      <c r="Z2389" s="136"/>
      <c r="AA2389" s="136"/>
      <c r="AH2389" s="136"/>
      <c r="AI2389" s="136"/>
      <c r="AJ2389" s="137"/>
      <c r="AK2389" s="136"/>
    </row>
    <row r="2390" spans="18:37">
      <c r="R2390" s="136"/>
      <c r="S2390" s="136"/>
      <c r="Z2390" s="136"/>
      <c r="AA2390" s="136"/>
      <c r="AH2390" s="136"/>
      <c r="AI2390" s="136"/>
      <c r="AJ2390" s="137"/>
      <c r="AK2390" s="136"/>
    </row>
    <row r="2391" spans="18:37">
      <c r="R2391" s="136"/>
      <c r="S2391" s="136"/>
      <c r="Z2391" s="136"/>
      <c r="AA2391" s="136"/>
      <c r="AH2391" s="136"/>
      <c r="AI2391" s="136"/>
      <c r="AJ2391" s="137"/>
      <c r="AK2391" s="136"/>
    </row>
    <row r="2392" spans="18:37">
      <c r="R2392" s="136"/>
      <c r="S2392" s="136"/>
      <c r="Z2392" s="136"/>
      <c r="AA2392" s="136"/>
      <c r="AH2392" s="136"/>
      <c r="AI2392" s="136"/>
      <c r="AJ2392" s="137"/>
      <c r="AK2392" s="136"/>
    </row>
    <row r="2393" spans="18:37">
      <c r="R2393" s="136"/>
      <c r="S2393" s="136"/>
      <c r="Z2393" s="136"/>
      <c r="AA2393" s="136"/>
      <c r="AH2393" s="136"/>
      <c r="AI2393" s="136"/>
      <c r="AJ2393" s="137"/>
      <c r="AK2393" s="136"/>
    </row>
    <row r="2394" spans="18:37">
      <c r="R2394" s="136"/>
      <c r="S2394" s="136"/>
      <c r="Z2394" s="136"/>
      <c r="AA2394" s="136"/>
      <c r="AH2394" s="136"/>
      <c r="AI2394" s="136"/>
      <c r="AJ2394" s="137"/>
      <c r="AK2394" s="136"/>
    </row>
    <row r="2395" spans="18:37">
      <c r="R2395" s="136"/>
      <c r="S2395" s="136"/>
      <c r="Z2395" s="136"/>
      <c r="AA2395" s="136"/>
      <c r="AH2395" s="136"/>
      <c r="AI2395" s="136"/>
      <c r="AJ2395" s="137"/>
      <c r="AK2395" s="136"/>
    </row>
    <row r="2396" spans="18:37">
      <c r="R2396" s="136"/>
      <c r="S2396" s="136"/>
      <c r="Z2396" s="136"/>
      <c r="AA2396" s="136"/>
      <c r="AH2396" s="136"/>
      <c r="AI2396" s="136"/>
      <c r="AJ2396" s="137"/>
      <c r="AK2396" s="136"/>
    </row>
    <row r="2397" spans="18:37">
      <c r="R2397" s="136"/>
      <c r="S2397" s="136"/>
      <c r="Z2397" s="136"/>
      <c r="AA2397" s="136"/>
      <c r="AH2397" s="136"/>
      <c r="AI2397" s="136"/>
      <c r="AJ2397" s="137"/>
      <c r="AK2397" s="136"/>
    </row>
    <row r="2398" spans="18:37">
      <c r="R2398" s="136"/>
      <c r="S2398" s="136"/>
      <c r="Z2398" s="136"/>
      <c r="AA2398" s="136"/>
      <c r="AH2398" s="136"/>
      <c r="AI2398" s="136"/>
      <c r="AJ2398" s="137"/>
      <c r="AK2398" s="136"/>
    </row>
    <row r="2399" spans="18:37">
      <c r="R2399" s="136"/>
      <c r="S2399" s="136"/>
      <c r="Z2399" s="136"/>
      <c r="AA2399" s="136"/>
      <c r="AH2399" s="136"/>
      <c r="AI2399" s="136"/>
      <c r="AJ2399" s="137"/>
      <c r="AK2399" s="136"/>
    </row>
    <row r="2400" spans="18:37">
      <c r="R2400" s="136"/>
      <c r="S2400" s="136"/>
      <c r="Z2400" s="136"/>
      <c r="AA2400" s="136"/>
      <c r="AH2400" s="136"/>
      <c r="AI2400" s="136"/>
      <c r="AJ2400" s="137"/>
      <c r="AK2400" s="136"/>
    </row>
    <row r="2401" spans="18:37">
      <c r="R2401" s="136"/>
      <c r="S2401" s="136"/>
      <c r="Z2401" s="136"/>
      <c r="AA2401" s="136"/>
      <c r="AH2401" s="136"/>
      <c r="AI2401" s="136"/>
      <c r="AJ2401" s="137"/>
      <c r="AK2401" s="136"/>
    </row>
    <row r="2402" spans="18:37">
      <c r="R2402" s="136"/>
      <c r="S2402" s="136"/>
      <c r="Z2402" s="136"/>
      <c r="AA2402" s="136"/>
      <c r="AH2402" s="136"/>
      <c r="AI2402" s="136"/>
      <c r="AJ2402" s="137"/>
      <c r="AK2402" s="136"/>
    </row>
    <row r="2403" spans="18:37">
      <c r="R2403" s="136"/>
      <c r="S2403" s="136"/>
      <c r="Z2403" s="136"/>
      <c r="AA2403" s="136"/>
      <c r="AH2403" s="136"/>
      <c r="AI2403" s="136"/>
      <c r="AJ2403" s="137"/>
      <c r="AK2403" s="136"/>
    </row>
    <row r="2404" spans="18:37">
      <c r="R2404" s="136"/>
      <c r="S2404" s="136"/>
      <c r="Z2404" s="136"/>
      <c r="AA2404" s="136"/>
      <c r="AH2404" s="136"/>
      <c r="AI2404" s="136"/>
      <c r="AJ2404" s="137"/>
      <c r="AK2404" s="136"/>
    </row>
    <row r="2405" spans="18:37">
      <c r="R2405" s="136"/>
      <c r="S2405" s="136"/>
      <c r="Z2405" s="136"/>
      <c r="AA2405" s="136"/>
      <c r="AH2405" s="136"/>
      <c r="AI2405" s="136"/>
      <c r="AJ2405" s="137"/>
      <c r="AK2405" s="136"/>
    </row>
    <row r="2406" spans="18:37">
      <c r="R2406" s="136"/>
      <c r="S2406" s="136"/>
      <c r="Z2406" s="136"/>
      <c r="AA2406" s="136"/>
      <c r="AH2406" s="136"/>
      <c r="AI2406" s="136"/>
      <c r="AJ2406" s="137"/>
      <c r="AK2406" s="136"/>
    </row>
    <row r="2407" spans="18:37">
      <c r="R2407" s="136"/>
      <c r="S2407" s="136"/>
      <c r="Z2407" s="136"/>
      <c r="AA2407" s="136"/>
      <c r="AH2407" s="136"/>
      <c r="AI2407" s="136"/>
      <c r="AJ2407" s="137"/>
      <c r="AK2407" s="136"/>
    </row>
    <row r="2408" spans="18:37">
      <c r="R2408" s="136"/>
      <c r="S2408" s="136"/>
      <c r="Z2408" s="136"/>
      <c r="AA2408" s="136"/>
      <c r="AH2408" s="136"/>
      <c r="AI2408" s="136"/>
      <c r="AJ2408" s="137"/>
      <c r="AK2408" s="136"/>
    </row>
    <row r="2409" spans="18:37">
      <c r="R2409" s="136"/>
      <c r="S2409" s="136"/>
      <c r="Z2409" s="136"/>
      <c r="AA2409" s="136"/>
      <c r="AH2409" s="136"/>
      <c r="AI2409" s="136"/>
      <c r="AJ2409" s="137"/>
      <c r="AK2409" s="136"/>
    </row>
    <row r="2410" spans="18:37">
      <c r="R2410" s="136"/>
      <c r="S2410" s="136"/>
      <c r="Z2410" s="136"/>
      <c r="AA2410" s="136"/>
      <c r="AH2410" s="136"/>
      <c r="AI2410" s="136"/>
      <c r="AJ2410" s="137"/>
      <c r="AK2410" s="136"/>
    </row>
    <row r="2411" spans="18:37">
      <c r="R2411" s="136"/>
      <c r="S2411" s="136"/>
      <c r="Z2411" s="136"/>
      <c r="AA2411" s="136"/>
      <c r="AH2411" s="136"/>
      <c r="AI2411" s="136"/>
      <c r="AJ2411" s="137"/>
      <c r="AK2411" s="136"/>
    </row>
    <row r="2412" spans="18:37">
      <c r="R2412" s="136"/>
      <c r="S2412" s="136"/>
      <c r="Z2412" s="136"/>
      <c r="AA2412" s="136"/>
      <c r="AH2412" s="136"/>
      <c r="AI2412" s="136"/>
      <c r="AJ2412" s="137"/>
      <c r="AK2412" s="136"/>
    </row>
    <row r="2413" spans="18:37">
      <c r="R2413" s="136"/>
      <c r="S2413" s="136"/>
      <c r="Z2413" s="136"/>
      <c r="AA2413" s="136"/>
      <c r="AH2413" s="136"/>
      <c r="AI2413" s="136"/>
      <c r="AJ2413" s="137"/>
      <c r="AK2413" s="136"/>
    </row>
    <row r="2414" spans="18:37">
      <c r="R2414" s="136"/>
      <c r="S2414" s="136"/>
      <c r="Z2414" s="136"/>
      <c r="AA2414" s="136"/>
      <c r="AH2414" s="136"/>
      <c r="AI2414" s="136"/>
      <c r="AJ2414" s="137"/>
      <c r="AK2414" s="136"/>
    </row>
    <row r="2415" spans="18:37">
      <c r="R2415" s="136"/>
      <c r="S2415" s="136"/>
      <c r="Z2415" s="136"/>
      <c r="AA2415" s="136"/>
      <c r="AH2415" s="136"/>
      <c r="AI2415" s="136"/>
      <c r="AJ2415" s="137"/>
      <c r="AK2415" s="136"/>
    </row>
    <row r="2416" spans="18:37">
      <c r="R2416" s="136"/>
      <c r="S2416" s="136"/>
      <c r="Z2416" s="136"/>
      <c r="AA2416" s="136"/>
      <c r="AH2416" s="136"/>
      <c r="AI2416" s="136"/>
      <c r="AJ2416" s="137"/>
      <c r="AK2416" s="136"/>
    </row>
    <row r="2417" spans="18:37">
      <c r="R2417" s="136"/>
      <c r="S2417" s="136"/>
      <c r="Z2417" s="136"/>
      <c r="AA2417" s="136"/>
      <c r="AH2417" s="136"/>
      <c r="AI2417" s="136"/>
      <c r="AJ2417" s="137"/>
      <c r="AK2417" s="136"/>
    </row>
    <row r="2418" spans="18:37">
      <c r="R2418" s="136"/>
      <c r="S2418" s="136"/>
      <c r="Z2418" s="136"/>
      <c r="AA2418" s="136"/>
      <c r="AH2418" s="136"/>
      <c r="AI2418" s="136"/>
      <c r="AJ2418" s="137"/>
      <c r="AK2418" s="136"/>
    </row>
    <row r="2419" spans="18:37">
      <c r="R2419" s="136"/>
      <c r="S2419" s="136"/>
      <c r="Z2419" s="136"/>
      <c r="AA2419" s="136"/>
      <c r="AH2419" s="136"/>
      <c r="AI2419" s="136"/>
      <c r="AJ2419" s="137"/>
      <c r="AK2419" s="136"/>
    </row>
    <row r="2420" spans="18:37">
      <c r="R2420" s="136"/>
      <c r="S2420" s="136"/>
      <c r="Z2420" s="136"/>
      <c r="AA2420" s="136"/>
      <c r="AH2420" s="136"/>
      <c r="AI2420" s="136"/>
      <c r="AJ2420" s="137"/>
      <c r="AK2420" s="136"/>
    </row>
    <row r="2421" spans="18:37">
      <c r="R2421" s="136"/>
      <c r="S2421" s="136"/>
      <c r="Z2421" s="136"/>
      <c r="AA2421" s="136"/>
      <c r="AH2421" s="136"/>
      <c r="AI2421" s="136"/>
      <c r="AJ2421" s="137"/>
      <c r="AK2421" s="136"/>
    </row>
    <row r="2422" spans="18:37">
      <c r="R2422" s="136"/>
      <c r="S2422" s="136"/>
      <c r="Z2422" s="136"/>
      <c r="AA2422" s="136"/>
      <c r="AH2422" s="136"/>
      <c r="AI2422" s="136"/>
      <c r="AJ2422" s="137"/>
      <c r="AK2422" s="136"/>
    </row>
    <row r="2423" spans="18:37">
      <c r="R2423" s="136"/>
      <c r="S2423" s="136"/>
      <c r="Z2423" s="136"/>
      <c r="AA2423" s="136"/>
      <c r="AH2423" s="136"/>
      <c r="AI2423" s="136"/>
      <c r="AJ2423" s="137"/>
      <c r="AK2423" s="136"/>
    </row>
    <row r="2424" spans="18:37">
      <c r="R2424" s="136"/>
      <c r="S2424" s="136"/>
      <c r="Z2424" s="136"/>
      <c r="AA2424" s="136"/>
      <c r="AH2424" s="136"/>
      <c r="AI2424" s="136"/>
      <c r="AJ2424" s="137"/>
      <c r="AK2424" s="136"/>
    </row>
    <row r="2425" spans="18:37">
      <c r="R2425" s="136"/>
      <c r="S2425" s="136"/>
      <c r="Z2425" s="136"/>
      <c r="AA2425" s="136"/>
      <c r="AH2425" s="136"/>
      <c r="AI2425" s="136"/>
      <c r="AJ2425" s="137"/>
      <c r="AK2425" s="136"/>
    </row>
    <row r="2426" spans="18:37">
      <c r="R2426" s="136"/>
      <c r="S2426" s="136"/>
      <c r="Z2426" s="136"/>
      <c r="AA2426" s="136"/>
      <c r="AH2426" s="136"/>
      <c r="AI2426" s="136"/>
      <c r="AJ2426" s="137"/>
      <c r="AK2426" s="136"/>
    </row>
    <row r="2427" spans="18:37">
      <c r="R2427" s="136"/>
      <c r="S2427" s="136"/>
      <c r="Z2427" s="136"/>
      <c r="AA2427" s="136"/>
      <c r="AH2427" s="136"/>
      <c r="AI2427" s="136"/>
      <c r="AJ2427" s="137"/>
      <c r="AK2427" s="136"/>
    </row>
    <row r="2428" spans="18:37">
      <c r="R2428" s="136"/>
      <c r="S2428" s="136"/>
      <c r="Z2428" s="136"/>
      <c r="AA2428" s="136"/>
      <c r="AH2428" s="136"/>
      <c r="AI2428" s="136"/>
      <c r="AJ2428" s="137"/>
      <c r="AK2428" s="136"/>
    </row>
    <row r="2429" spans="18:37">
      <c r="R2429" s="136"/>
      <c r="S2429" s="136"/>
      <c r="Z2429" s="136"/>
      <c r="AA2429" s="136"/>
      <c r="AH2429" s="136"/>
      <c r="AI2429" s="136"/>
      <c r="AJ2429" s="137"/>
      <c r="AK2429" s="136"/>
    </row>
    <row r="2430" spans="18:37">
      <c r="R2430" s="136"/>
      <c r="S2430" s="136"/>
      <c r="Z2430" s="136"/>
      <c r="AA2430" s="136"/>
      <c r="AH2430" s="136"/>
      <c r="AI2430" s="136"/>
      <c r="AJ2430" s="137"/>
      <c r="AK2430" s="136"/>
    </row>
    <row r="2431" spans="18:37">
      <c r="R2431" s="136"/>
      <c r="S2431" s="136"/>
      <c r="Z2431" s="136"/>
      <c r="AA2431" s="136"/>
      <c r="AH2431" s="136"/>
      <c r="AI2431" s="136"/>
      <c r="AJ2431" s="137"/>
      <c r="AK2431" s="136"/>
    </row>
    <row r="2432" spans="18:37">
      <c r="R2432" s="136"/>
      <c r="S2432" s="136"/>
      <c r="Z2432" s="136"/>
      <c r="AA2432" s="136"/>
      <c r="AH2432" s="136"/>
      <c r="AI2432" s="136"/>
      <c r="AJ2432" s="137"/>
      <c r="AK2432" s="136"/>
    </row>
    <row r="2433" spans="18:37">
      <c r="R2433" s="136"/>
      <c r="S2433" s="136"/>
      <c r="Z2433" s="136"/>
      <c r="AA2433" s="136"/>
      <c r="AH2433" s="136"/>
      <c r="AI2433" s="136"/>
      <c r="AJ2433" s="137"/>
      <c r="AK2433" s="136"/>
    </row>
    <row r="2434" spans="18:37">
      <c r="R2434" s="136"/>
      <c r="S2434" s="136"/>
      <c r="Z2434" s="136"/>
      <c r="AA2434" s="136"/>
      <c r="AH2434" s="136"/>
      <c r="AI2434" s="136"/>
      <c r="AJ2434" s="137"/>
      <c r="AK2434" s="136"/>
    </row>
    <row r="2435" spans="18:37">
      <c r="R2435" s="136"/>
      <c r="S2435" s="136"/>
      <c r="Z2435" s="136"/>
      <c r="AA2435" s="136"/>
      <c r="AH2435" s="136"/>
      <c r="AI2435" s="136"/>
      <c r="AJ2435" s="137"/>
      <c r="AK2435" s="136"/>
    </row>
    <row r="2436" spans="18:37">
      <c r="R2436" s="136"/>
      <c r="S2436" s="136"/>
      <c r="Z2436" s="136"/>
      <c r="AA2436" s="136"/>
      <c r="AH2436" s="136"/>
      <c r="AI2436" s="136"/>
      <c r="AJ2436" s="137"/>
      <c r="AK2436" s="136"/>
    </row>
    <row r="2437" spans="18:37">
      <c r="R2437" s="136"/>
      <c r="S2437" s="136"/>
      <c r="Z2437" s="136"/>
      <c r="AA2437" s="136"/>
      <c r="AH2437" s="136"/>
      <c r="AI2437" s="136"/>
      <c r="AJ2437" s="137"/>
      <c r="AK2437" s="136"/>
    </row>
    <row r="2438" spans="18:37">
      <c r="R2438" s="136"/>
      <c r="S2438" s="136"/>
      <c r="Z2438" s="136"/>
      <c r="AA2438" s="136"/>
      <c r="AH2438" s="136"/>
      <c r="AI2438" s="136"/>
      <c r="AJ2438" s="137"/>
      <c r="AK2438" s="136"/>
    </row>
    <row r="2439" spans="18:37">
      <c r="R2439" s="136"/>
      <c r="S2439" s="136"/>
      <c r="Z2439" s="136"/>
      <c r="AA2439" s="136"/>
      <c r="AH2439" s="136"/>
      <c r="AI2439" s="136"/>
      <c r="AJ2439" s="137"/>
      <c r="AK2439" s="136"/>
    </row>
    <row r="2440" spans="18:37">
      <c r="R2440" s="136"/>
      <c r="S2440" s="136"/>
      <c r="Z2440" s="136"/>
      <c r="AA2440" s="136"/>
      <c r="AH2440" s="136"/>
      <c r="AI2440" s="136"/>
      <c r="AJ2440" s="137"/>
      <c r="AK2440" s="136"/>
    </row>
    <row r="2441" spans="18:37">
      <c r="R2441" s="136"/>
      <c r="S2441" s="136"/>
      <c r="Z2441" s="136"/>
      <c r="AA2441" s="136"/>
      <c r="AH2441" s="136"/>
      <c r="AI2441" s="136"/>
      <c r="AJ2441" s="137"/>
      <c r="AK2441" s="136"/>
    </row>
    <row r="2442" spans="18:37">
      <c r="R2442" s="136"/>
      <c r="S2442" s="136"/>
      <c r="Z2442" s="136"/>
      <c r="AA2442" s="136"/>
      <c r="AH2442" s="136"/>
      <c r="AI2442" s="136"/>
      <c r="AJ2442" s="137"/>
      <c r="AK2442" s="136"/>
    </row>
    <row r="2443" spans="18:37">
      <c r="R2443" s="136"/>
      <c r="S2443" s="136"/>
      <c r="Z2443" s="136"/>
      <c r="AA2443" s="136"/>
      <c r="AH2443" s="136"/>
      <c r="AI2443" s="136"/>
      <c r="AJ2443" s="137"/>
      <c r="AK2443" s="136"/>
    </row>
    <row r="2444" spans="18:37">
      <c r="R2444" s="136"/>
      <c r="S2444" s="136"/>
      <c r="Z2444" s="136"/>
      <c r="AA2444" s="136"/>
      <c r="AH2444" s="136"/>
      <c r="AI2444" s="136"/>
      <c r="AJ2444" s="137"/>
      <c r="AK2444" s="136"/>
    </row>
    <row r="2445" spans="18:37">
      <c r="R2445" s="136"/>
      <c r="S2445" s="136"/>
      <c r="Z2445" s="136"/>
      <c r="AA2445" s="136"/>
      <c r="AH2445" s="136"/>
      <c r="AI2445" s="136"/>
      <c r="AJ2445" s="137"/>
      <c r="AK2445" s="136"/>
    </row>
    <row r="2446" spans="18:37">
      <c r="R2446" s="136"/>
      <c r="S2446" s="136"/>
      <c r="Z2446" s="136"/>
      <c r="AA2446" s="136"/>
      <c r="AH2446" s="136"/>
      <c r="AI2446" s="136"/>
      <c r="AJ2446" s="137"/>
      <c r="AK2446" s="136"/>
    </row>
    <row r="2447" spans="18:37">
      <c r="R2447" s="136"/>
      <c r="S2447" s="136"/>
      <c r="Z2447" s="136"/>
      <c r="AA2447" s="136"/>
      <c r="AH2447" s="136"/>
      <c r="AI2447" s="136"/>
      <c r="AJ2447" s="137"/>
      <c r="AK2447" s="136"/>
    </row>
    <row r="2448" spans="18:37">
      <c r="R2448" s="136"/>
      <c r="S2448" s="136"/>
      <c r="Z2448" s="136"/>
      <c r="AA2448" s="136"/>
      <c r="AH2448" s="136"/>
      <c r="AI2448" s="136"/>
      <c r="AJ2448" s="137"/>
      <c r="AK2448" s="136"/>
    </row>
    <row r="2449" spans="18:37">
      <c r="R2449" s="136"/>
      <c r="S2449" s="136"/>
      <c r="Z2449" s="136"/>
      <c r="AA2449" s="136"/>
      <c r="AH2449" s="136"/>
      <c r="AI2449" s="136"/>
      <c r="AJ2449" s="137"/>
      <c r="AK2449" s="136"/>
    </row>
    <row r="2450" spans="18:37">
      <c r="R2450" s="136"/>
      <c r="S2450" s="136"/>
      <c r="Z2450" s="136"/>
      <c r="AA2450" s="136"/>
      <c r="AH2450" s="136"/>
      <c r="AI2450" s="136"/>
      <c r="AJ2450" s="137"/>
      <c r="AK2450" s="136"/>
    </row>
    <row r="2451" spans="18:37">
      <c r="R2451" s="136"/>
      <c r="S2451" s="136"/>
      <c r="Z2451" s="136"/>
      <c r="AA2451" s="136"/>
      <c r="AH2451" s="136"/>
      <c r="AI2451" s="136"/>
      <c r="AJ2451" s="137"/>
      <c r="AK2451" s="136"/>
    </row>
    <row r="2452" spans="18:37">
      <c r="R2452" s="136"/>
      <c r="S2452" s="136"/>
      <c r="Z2452" s="136"/>
      <c r="AA2452" s="136"/>
      <c r="AH2452" s="136"/>
      <c r="AI2452" s="136"/>
      <c r="AJ2452" s="137"/>
      <c r="AK2452" s="136"/>
    </row>
    <row r="2453" spans="18:37">
      <c r="R2453" s="136"/>
      <c r="S2453" s="136"/>
      <c r="Z2453" s="136"/>
      <c r="AA2453" s="136"/>
      <c r="AH2453" s="136"/>
      <c r="AI2453" s="136"/>
      <c r="AJ2453" s="137"/>
      <c r="AK2453" s="136"/>
    </row>
    <row r="2454" spans="18:37">
      <c r="R2454" s="136"/>
      <c r="S2454" s="136"/>
      <c r="Z2454" s="136"/>
      <c r="AA2454" s="136"/>
      <c r="AH2454" s="136"/>
      <c r="AI2454" s="136"/>
      <c r="AJ2454" s="137"/>
      <c r="AK2454" s="136"/>
    </row>
    <row r="2455" spans="18:37">
      <c r="R2455" s="136"/>
      <c r="S2455" s="136"/>
      <c r="Z2455" s="136"/>
      <c r="AA2455" s="136"/>
      <c r="AH2455" s="136"/>
      <c r="AI2455" s="136"/>
      <c r="AJ2455" s="137"/>
      <c r="AK2455" s="136"/>
    </row>
    <row r="2456" spans="18:37">
      <c r="R2456" s="136"/>
      <c r="S2456" s="136"/>
      <c r="Z2456" s="136"/>
      <c r="AA2456" s="136"/>
      <c r="AH2456" s="136"/>
      <c r="AI2456" s="136"/>
      <c r="AJ2456" s="137"/>
      <c r="AK2456" s="136"/>
    </row>
    <row r="2457" spans="18:37">
      <c r="R2457" s="136"/>
      <c r="S2457" s="136"/>
      <c r="Z2457" s="136"/>
      <c r="AA2457" s="136"/>
      <c r="AH2457" s="136"/>
      <c r="AI2457" s="136"/>
      <c r="AJ2457" s="137"/>
      <c r="AK2457" s="136"/>
    </row>
    <row r="2458" spans="18:37">
      <c r="R2458" s="136"/>
      <c r="S2458" s="136"/>
      <c r="Z2458" s="136"/>
      <c r="AA2458" s="136"/>
      <c r="AH2458" s="136"/>
      <c r="AI2458" s="136"/>
      <c r="AJ2458" s="137"/>
      <c r="AK2458" s="136"/>
    </row>
    <row r="2459" spans="18:37">
      <c r="R2459" s="136"/>
      <c r="S2459" s="136"/>
      <c r="Z2459" s="136"/>
      <c r="AA2459" s="136"/>
      <c r="AH2459" s="136"/>
      <c r="AI2459" s="136"/>
      <c r="AJ2459" s="137"/>
      <c r="AK2459" s="136"/>
    </row>
    <row r="2460" spans="18:37">
      <c r="R2460" s="136"/>
      <c r="S2460" s="136"/>
      <c r="Z2460" s="136"/>
      <c r="AA2460" s="136"/>
      <c r="AH2460" s="136"/>
      <c r="AI2460" s="136"/>
      <c r="AJ2460" s="137"/>
      <c r="AK2460" s="136"/>
    </row>
    <row r="2461" spans="18:37">
      <c r="R2461" s="136"/>
      <c r="S2461" s="136"/>
      <c r="Z2461" s="136"/>
      <c r="AA2461" s="136"/>
      <c r="AH2461" s="136"/>
      <c r="AI2461" s="136"/>
      <c r="AJ2461" s="137"/>
      <c r="AK2461" s="136"/>
    </row>
    <row r="2462" spans="18:37">
      <c r="R2462" s="136"/>
      <c r="S2462" s="136"/>
      <c r="Z2462" s="136"/>
      <c r="AA2462" s="136"/>
      <c r="AH2462" s="136"/>
      <c r="AI2462" s="136"/>
      <c r="AJ2462" s="137"/>
      <c r="AK2462" s="136"/>
    </row>
    <row r="2463" spans="18:37">
      <c r="R2463" s="136"/>
      <c r="S2463" s="136"/>
      <c r="Z2463" s="136"/>
      <c r="AA2463" s="136"/>
      <c r="AH2463" s="136"/>
      <c r="AI2463" s="136"/>
      <c r="AJ2463" s="137"/>
      <c r="AK2463" s="136"/>
    </row>
    <row r="2464" spans="18:37">
      <c r="R2464" s="136"/>
      <c r="S2464" s="136"/>
      <c r="Z2464" s="136"/>
      <c r="AA2464" s="136"/>
      <c r="AH2464" s="136"/>
      <c r="AI2464" s="136"/>
      <c r="AJ2464" s="137"/>
      <c r="AK2464" s="136"/>
    </row>
    <row r="2465" spans="18:37">
      <c r="R2465" s="136"/>
      <c r="S2465" s="136"/>
      <c r="Z2465" s="136"/>
      <c r="AA2465" s="136"/>
      <c r="AH2465" s="136"/>
      <c r="AI2465" s="136"/>
      <c r="AJ2465" s="137"/>
      <c r="AK2465" s="136"/>
    </row>
    <row r="2466" spans="18:37">
      <c r="R2466" s="136"/>
      <c r="S2466" s="136"/>
      <c r="Z2466" s="136"/>
      <c r="AA2466" s="136"/>
      <c r="AH2466" s="136"/>
      <c r="AI2466" s="136"/>
      <c r="AJ2466" s="137"/>
      <c r="AK2466" s="136"/>
    </row>
    <row r="2467" spans="18:37">
      <c r="R2467" s="136"/>
      <c r="S2467" s="136"/>
      <c r="Z2467" s="136"/>
      <c r="AA2467" s="136"/>
      <c r="AH2467" s="136"/>
      <c r="AI2467" s="136"/>
      <c r="AJ2467" s="137"/>
      <c r="AK2467" s="136"/>
    </row>
    <row r="2468" spans="18:37">
      <c r="R2468" s="136"/>
      <c r="S2468" s="136"/>
      <c r="Z2468" s="136"/>
      <c r="AA2468" s="136"/>
      <c r="AH2468" s="136"/>
      <c r="AI2468" s="136"/>
      <c r="AJ2468" s="137"/>
      <c r="AK2468" s="136"/>
    </row>
    <row r="2469" spans="18:37">
      <c r="R2469" s="136"/>
      <c r="S2469" s="136"/>
      <c r="Z2469" s="136"/>
      <c r="AA2469" s="136"/>
      <c r="AH2469" s="136"/>
      <c r="AI2469" s="136"/>
      <c r="AJ2469" s="137"/>
      <c r="AK2469" s="136"/>
    </row>
    <row r="2470" spans="18:37">
      <c r="R2470" s="136"/>
      <c r="S2470" s="136"/>
      <c r="Z2470" s="136"/>
      <c r="AA2470" s="136"/>
      <c r="AH2470" s="136"/>
      <c r="AI2470" s="136"/>
      <c r="AJ2470" s="137"/>
      <c r="AK2470" s="136"/>
    </row>
    <row r="2471" spans="18:37">
      <c r="R2471" s="136"/>
      <c r="S2471" s="136"/>
      <c r="Z2471" s="136"/>
      <c r="AA2471" s="136"/>
      <c r="AH2471" s="136"/>
      <c r="AI2471" s="136"/>
      <c r="AJ2471" s="137"/>
      <c r="AK2471" s="136"/>
    </row>
    <row r="2472" spans="18:37">
      <c r="R2472" s="136"/>
      <c r="S2472" s="136"/>
      <c r="Z2472" s="136"/>
      <c r="AA2472" s="136"/>
      <c r="AH2472" s="136"/>
      <c r="AI2472" s="136"/>
      <c r="AJ2472" s="137"/>
      <c r="AK2472" s="136"/>
    </row>
    <row r="2473" spans="18:37">
      <c r="R2473" s="136"/>
      <c r="S2473" s="136"/>
      <c r="Z2473" s="136"/>
      <c r="AA2473" s="136"/>
      <c r="AH2473" s="136"/>
      <c r="AI2473" s="136"/>
      <c r="AJ2473" s="137"/>
      <c r="AK2473" s="136"/>
    </row>
    <row r="2474" spans="18:37">
      <c r="R2474" s="136"/>
      <c r="S2474" s="136"/>
      <c r="Z2474" s="136"/>
      <c r="AA2474" s="136"/>
      <c r="AH2474" s="136"/>
      <c r="AI2474" s="136"/>
      <c r="AJ2474" s="137"/>
      <c r="AK2474" s="136"/>
    </row>
    <row r="2475" spans="18:37">
      <c r="R2475" s="136"/>
      <c r="S2475" s="136"/>
      <c r="Z2475" s="136"/>
      <c r="AA2475" s="136"/>
      <c r="AH2475" s="136"/>
      <c r="AI2475" s="136"/>
      <c r="AJ2475" s="137"/>
      <c r="AK2475" s="136"/>
    </row>
    <row r="2476" spans="18:37">
      <c r="R2476" s="136"/>
      <c r="S2476" s="136"/>
      <c r="Z2476" s="136"/>
      <c r="AA2476" s="136"/>
      <c r="AH2476" s="136"/>
      <c r="AI2476" s="136"/>
      <c r="AJ2476" s="137"/>
      <c r="AK2476" s="136"/>
    </row>
    <row r="2477" spans="18:37">
      <c r="R2477" s="136"/>
      <c r="S2477" s="136"/>
      <c r="Z2477" s="136"/>
      <c r="AA2477" s="136"/>
      <c r="AH2477" s="136"/>
      <c r="AI2477" s="136"/>
      <c r="AJ2477" s="137"/>
      <c r="AK2477" s="136"/>
    </row>
    <row r="2478" spans="18:37">
      <c r="R2478" s="136"/>
      <c r="S2478" s="136"/>
      <c r="Z2478" s="136"/>
      <c r="AA2478" s="136"/>
      <c r="AH2478" s="136"/>
      <c r="AI2478" s="136"/>
      <c r="AJ2478" s="137"/>
      <c r="AK2478" s="136"/>
    </row>
    <row r="2479" spans="18:37">
      <c r="R2479" s="136"/>
      <c r="S2479" s="136"/>
      <c r="Z2479" s="136"/>
      <c r="AA2479" s="136"/>
      <c r="AH2479" s="136"/>
      <c r="AI2479" s="136"/>
      <c r="AJ2479" s="137"/>
      <c r="AK2479" s="136"/>
    </row>
    <row r="2480" spans="18:37">
      <c r="R2480" s="136"/>
      <c r="S2480" s="136"/>
      <c r="Z2480" s="136"/>
      <c r="AA2480" s="136"/>
      <c r="AH2480" s="136"/>
      <c r="AI2480" s="136"/>
      <c r="AJ2480" s="137"/>
      <c r="AK2480" s="136"/>
    </row>
    <row r="2481" spans="18:37">
      <c r="R2481" s="136"/>
      <c r="S2481" s="136"/>
      <c r="Z2481" s="136"/>
      <c r="AA2481" s="136"/>
      <c r="AH2481" s="136"/>
      <c r="AI2481" s="136"/>
      <c r="AJ2481" s="137"/>
      <c r="AK2481" s="136"/>
    </row>
    <row r="2482" spans="18:37">
      <c r="R2482" s="136"/>
      <c r="S2482" s="136"/>
      <c r="Z2482" s="136"/>
      <c r="AA2482" s="136"/>
      <c r="AH2482" s="136"/>
      <c r="AI2482" s="136"/>
      <c r="AJ2482" s="137"/>
      <c r="AK2482" s="136"/>
    </row>
    <row r="2483" spans="18:37">
      <c r="R2483" s="136"/>
      <c r="S2483" s="136"/>
      <c r="Z2483" s="136"/>
      <c r="AA2483" s="136"/>
      <c r="AH2483" s="136"/>
      <c r="AI2483" s="136"/>
      <c r="AJ2483" s="137"/>
      <c r="AK2483" s="136"/>
    </row>
    <row r="2484" spans="18:37">
      <c r="R2484" s="136"/>
      <c r="S2484" s="136"/>
      <c r="Z2484" s="136"/>
      <c r="AA2484" s="136"/>
      <c r="AH2484" s="136"/>
      <c r="AI2484" s="136"/>
      <c r="AJ2484" s="137"/>
      <c r="AK2484" s="136"/>
    </row>
    <row r="2485" spans="18:37">
      <c r="R2485" s="136"/>
      <c r="S2485" s="136"/>
      <c r="Z2485" s="136"/>
      <c r="AA2485" s="136"/>
      <c r="AH2485" s="136"/>
      <c r="AI2485" s="136"/>
      <c r="AJ2485" s="137"/>
      <c r="AK2485" s="136"/>
    </row>
    <row r="2486" spans="18:37">
      <c r="R2486" s="136"/>
      <c r="S2486" s="136"/>
      <c r="Z2486" s="136"/>
      <c r="AA2486" s="136"/>
      <c r="AH2486" s="136"/>
      <c r="AI2486" s="136"/>
      <c r="AJ2486" s="137"/>
      <c r="AK2486" s="136"/>
    </row>
    <row r="2487" spans="18:37">
      <c r="R2487" s="136"/>
      <c r="S2487" s="136"/>
      <c r="Z2487" s="136"/>
      <c r="AA2487" s="136"/>
      <c r="AH2487" s="136"/>
      <c r="AI2487" s="136"/>
      <c r="AJ2487" s="137"/>
      <c r="AK2487" s="136"/>
    </row>
    <row r="2488" spans="18:37">
      <c r="R2488" s="136"/>
      <c r="S2488" s="136"/>
      <c r="Z2488" s="136"/>
      <c r="AA2488" s="136"/>
      <c r="AH2488" s="136"/>
      <c r="AI2488" s="136"/>
      <c r="AJ2488" s="137"/>
      <c r="AK2488" s="136"/>
    </row>
    <row r="2489" spans="18:37">
      <c r="R2489" s="136"/>
      <c r="S2489" s="136"/>
      <c r="Z2489" s="136"/>
      <c r="AA2489" s="136"/>
      <c r="AH2489" s="136"/>
      <c r="AI2489" s="136"/>
      <c r="AJ2489" s="137"/>
      <c r="AK2489" s="136"/>
    </row>
    <row r="2490" spans="18:37">
      <c r="R2490" s="136"/>
      <c r="S2490" s="136"/>
      <c r="Z2490" s="136"/>
      <c r="AA2490" s="136"/>
      <c r="AH2490" s="136"/>
      <c r="AI2490" s="136"/>
      <c r="AJ2490" s="137"/>
      <c r="AK2490" s="136"/>
    </row>
    <row r="2491" spans="18:37">
      <c r="R2491" s="136"/>
      <c r="S2491" s="136"/>
      <c r="Z2491" s="136"/>
      <c r="AA2491" s="136"/>
      <c r="AH2491" s="136"/>
      <c r="AI2491" s="136"/>
      <c r="AJ2491" s="137"/>
      <c r="AK2491" s="136"/>
    </row>
    <row r="2492" spans="18:37">
      <c r="R2492" s="136"/>
      <c r="S2492" s="136"/>
      <c r="Z2492" s="136"/>
      <c r="AA2492" s="136"/>
      <c r="AH2492" s="136"/>
      <c r="AI2492" s="136"/>
      <c r="AJ2492" s="137"/>
      <c r="AK2492" s="136"/>
    </row>
    <row r="2493" spans="18:37">
      <c r="R2493" s="136"/>
      <c r="S2493" s="136"/>
      <c r="Z2493" s="136"/>
      <c r="AA2493" s="136"/>
      <c r="AH2493" s="136"/>
      <c r="AI2493" s="136"/>
      <c r="AJ2493" s="137"/>
      <c r="AK2493" s="136"/>
    </row>
    <row r="2494" spans="18:37">
      <c r="R2494" s="136"/>
      <c r="S2494" s="136"/>
      <c r="Z2494" s="136"/>
      <c r="AA2494" s="136"/>
      <c r="AH2494" s="136"/>
      <c r="AI2494" s="136"/>
      <c r="AJ2494" s="137"/>
      <c r="AK2494" s="136"/>
    </row>
    <row r="2495" spans="18:37">
      <c r="R2495" s="136"/>
      <c r="S2495" s="136"/>
      <c r="Z2495" s="136"/>
      <c r="AA2495" s="136"/>
      <c r="AH2495" s="136"/>
      <c r="AI2495" s="136"/>
      <c r="AJ2495" s="137"/>
      <c r="AK2495" s="136"/>
    </row>
    <row r="2496" spans="18:37">
      <c r="R2496" s="136"/>
      <c r="S2496" s="136"/>
      <c r="Z2496" s="136"/>
      <c r="AA2496" s="136"/>
      <c r="AH2496" s="136"/>
      <c r="AI2496" s="136"/>
      <c r="AJ2496" s="137"/>
      <c r="AK2496" s="136"/>
    </row>
    <row r="2497" spans="18:37">
      <c r="R2497" s="136"/>
      <c r="S2497" s="136"/>
      <c r="Z2497" s="136"/>
      <c r="AA2497" s="136"/>
      <c r="AH2497" s="136"/>
      <c r="AI2497" s="136"/>
      <c r="AJ2497" s="137"/>
      <c r="AK2497" s="136"/>
    </row>
    <row r="2498" spans="18:37">
      <c r="R2498" s="136"/>
      <c r="S2498" s="136"/>
      <c r="Z2498" s="136"/>
      <c r="AA2498" s="136"/>
      <c r="AH2498" s="136"/>
      <c r="AI2498" s="136"/>
      <c r="AJ2498" s="137"/>
      <c r="AK2498" s="136"/>
    </row>
    <row r="2499" spans="18:37">
      <c r="R2499" s="136"/>
      <c r="S2499" s="136"/>
      <c r="Z2499" s="136"/>
      <c r="AA2499" s="136"/>
      <c r="AH2499" s="136"/>
      <c r="AI2499" s="136"/>
      <c r="AJ2499" s="137"/>
      <c r="AK2499" s="136"/>
    </row>
    <row r="2500" spans="18:37">
      <c r="R2500" s="136"/>
      <c r="S2500" s="136"/>
      <c r="Z2500" s="136"/>
      <c r="AA2500" s="136"/>
      <c r="AH2500" s="136"/>
      <c r="AI2500" s="136"/>
      <c r="AJ2500" s="137"/>
      <c r="AK2500" s="136"/>
    </row>
    <row r="2501" spans="18:37">
      <c r="R2501" s="136"/>
      <c r="S2501" s="136"/>
      <c r="Z2501" s="136"/>
      <c r="AA2501" s="136"/>
      <c r="AH2501" s="136"/>
      <c r="AI2501" s="136"/>
      <c r="AJ2501" s="137"/>
      <c r="AK2501" s="136"/>
    </row>
    <row r="2502" spans="18:37">
      <c r="R2502" s="136"/>
      <c r="S2502" s="136"/>
      <c r="Z2502" s="136"/>
      <c r="AA2502" s="136"/>
      <c r="AH2502" s="136"/>
      <c r="AI2502" s="136"/>
      <c r="AJ2502" s="137"/>
      <c r="AK2502" s="136"/>
    </row>
    <row r="2503" spans="18:37">
      <c r="R2503" s="136"/>
      <c r="S2503" s="136"/>
      <c r="Z2503" s="136"/>
      <c r="AA2503" s="136"/>
      <c r="AH2503" s="136"/>
      <c r="AI2503" s="136"/>
      <c r="AJ2503" s="137"/>
      <c r="AK2503" s="136"/>
    </row>
    <row r="2504" spans="18:37">
      <c r="R2504" s="136"/>
      <c r="S2504" s="136"/>
      <c r="Z2504" s="136"/>
      <c r="AA2504" s="136"/>
      <c r="AH2504" s="136"/>
      <c r="AI2504" s="136"/>
      <c r="AJ2504" s="137"/>
      <c r="AK2504" s="136"/>
    </row>
    <row r="2505" spans="18:37">
      <c r="R2505" s="136"/>
      <c r="S2505" s="136"/>
      <c r="Z2505" s="136"/>
      <c r="AA2505" s="136"/>
      <c r="AH2505" s="136"/>
      <c r="AI2505" s="136"/>
      <c r="AJ2505" s="137"/>
      <c r="AK2505" s="136"/>
    </row>
    <row r="2506" spans="18:37">
      <c r="R2506" s="136"/>
      <c r="S2506" s="136"/>
      <c r="Z2506" s="136"/>
      <c r="AA2506" s="136"/>
      <c r="AH2506" s="136"/>
      <c r="AI2506" s="136"/>
      <c r="AJ2506" s="137"/>
      <c r="AK2506" s="136"/>
    </row>
    <row r="2507" spans="18:37">
      <c r="R2507" s="136"/>
      <c r="S2507" s="136"/>
      <c r="Z2507" s="136"/>
      <c r="AA2507" s="136"/>
      <c r="AH2507" s="136"/>
      <c r="AI2507" s="136"/>
      <c r="AJ2507" s="137"/>
      <c r="AK2507" s="136"/>
    </row>
    <row r="2508" spans="18:37">
      <c r="R2508" s="136"/>
      <c r="S2508" s="136"/>
      <c r="Z2508" s="136"/>
      <c r="AA2508" s="136"/>
      <c r="AH2508" s="136"/>
      <c r="AI2508" s="136"/>
      <c r="AJ2508" s="137"/>
      <c r="AK2508" s="136"/>
    </row>
    <row r="2509" spans="18:37">
      <c r="R2509" s="136"/>
      <c r="S2509" s="136"/>
      <c r="Z2509" s="136"/>
      <c r="AA2509" s="136"/>
      <c r="AH2509" s="136"/>
      <c r="AI2509" s="136"/>
      <c r="AJ2509" s="137"/>
      <c r="AK2509" s="136"/>
    </row>
    <row r="2510" spans="18:37">
      <c r="R2510" s="136"/>
      <c r="S2510" s="136"/>
      <c r="Z2510" s="136"/>
      <c r="AA2510" s="136"/>
      <c r="AH2510" s="136"/>
      <c r="AI2510" s="136"/>
      <c r="AJ2510" s="137"/>
      <c r="AK2510" s="136"/>
    </row>
    <row r="2511" spans="18:37">
      <c r="R2511" s="136"/>
      <c r="S2511" s="136"/>
      <c r="Z2511" s="136"/>
      <c r="AA2511" s="136"/>
      <c r="AH2511" s="136"/>
      <c r="AI2511" s="136"/>
      <c r="AJ2511" s="137"/>
      <c r="AK2511" s="136"/>
    </row>
    <row r="2512" spans="18:37">
      <c r="R2512" s="136"/>
      <c r="S2512" s="136"/>
      <c r="Z2512" s="136"/>
      <c r="AA2512" s="136"/>
      <c r="AH2512" s="136"/>
      <c r="AI2512" s="136"/>
      <c r="AJ2512" s="137"/>
      <c r="AK2512" s="136"/>
    </row>
    <row r="2513" spans="18:37">
      <c r="R2513" s="136"/>
      <c r="S2513" s="136"/>
      <c r="Z2513" s="136"/>
      <c r="AA2513" s="136"/>
      <c r="AH2513" s="136"/>
      <c r="AI2513" s="136"/>
      <c r="AJ2513" s="137"/>
      <c r="AK2513" s="136"/>
    </row>
    <row r="2514" spans="18:37">
      <c r="R2514" s="136"/>
      <c r="S2514" s="136"/>
      <c r="Z2514" s="136"/>
      <c r="AA2514" s="136"/>
      <c r="AH2514" s="136"/>
      <c r="AI2514" s="136"/>
      <c r="AJ2514" s="137"/>
      <c r="AK2514" s="136"/>
    </row>
    <row r="2515" spans="18:37">
      <c r="R2515" s="136"/>
      <c r="S2515" s="136"/>
      <c r="Z2515" s="136"/>
      <c r="AA2515" s="136"/>
      <c r="AH2515" s="136"/>
      <c r="AI2515" s="136"/>
      <c r="AJ2515" s="137"/>
      <c r="AK2515" s="136"/>
    </row>
    <row r="2516" spans="18:37">
      <c r="R2516" s="136"/>
      <c r="S2516" s="136"/>
      <c r="Z2516" s="136"/>
      <c r="AA2516" s="136"/>
      <c r="AH2516" s="136"/>
      <c r="AI2516" s="136"/>
      <c r="AJ2516" s="137"/>
      <c r="AK2516" s="136"/>
    </row>
    <row r="2517" spans="18:37">
      <c r="R2517" s="136"/>
      <c r="S2517" s="136"/>
      <c r="Z2517" s="136"/>
      <c r="AA2517" s="136"/>
      <c r="AH2517" s="136"/>
      <c r="AI2517" s="136"/>
      <c r="AJ2517" s="137"/>
      <c r="AK2517" s="136"/>
    </row>
    <row r="2518" spans="18:37">
      <c r="R2518" s="136"/>
      <c r="S2518" s="136"/>
      <c r="Z2518" s="136"/>
      <c r="AA2518" s="136"/>
      <c r="AH2518" s="136"/>
      <c r="AI2518" s="136"/>
      <c r="AJ2518" s="137"/>
      <c r="AK2518" s="136"/>
    </row>
    <row r="2519" spans="18:37">
      <c r="R2519" s="136"/>
      <c r="S2519" s="136"/>
      <c r="Z2519" s="136"/>
      <c r="AA2519" s="136"/>
      <c r="AH2519" s="136"/>
      <c r="AI2519" s="136"/>
      <c r="AJ2519" s="137"/>
      <c r="AK2519" s="136"/>
    </row>
    <row r="2520" spans="18:37">
      <c r="R2520" s="136"/>
      <c r="S2520" s="136"/>
      <c r="Z2520" s="136"/>
      <c r="AA2520" s="136"/>
      <c r="AH2520" s="136"/>
      <c r="AI2520" s="136"/>
      <c r="AJ2520" s="137"/>
      <c r="AK2520" s="136"/>
    </row>
    <row r="2521" spans="18:37">
      <c r="R2521" s="136"/>
      <c r="S2521" s="136"/>
      <c r="Z2521" s="136"/>
      <c r="AA2521" s="136"/>
      <c r="AH2521" s="136"/>
      <c r="AI2521" s="136"/>
      <c r="AJ2521" s="137"/>
      <c r="AK2521" s="136"/>
    </row>
    <row r="2522" spans="18:37">
      <c r="R2522" s="136"/>
      <c r="S2522" s="136"/>
      <c r="Z2522" s="136"/>
      <c r="AA2522" s="136"/>
      <c r="AH2522" s="136"/>
      <c r="AI2522" s="136"/>
      <c r="AJ2522" s="137"/>
      <c r="AK2522" s="136"/>
    </row>
    <row r="2523" spans="18:37">
      <c r="R2523" s="136"/>
      <c r="S2523" s="136"/>
      <c r="Z2523" s="136"/>
      <c r="AA2523" s="136"/>
      <c r="AH2523" s="136"/>
      <c r="AI2523" s="136"/>
      <c r="AJ2523" s="137"/>
      <c r="AK2523" s="136"/>
    </row>
    <row r="2524" spans="18:37">
      <c r="R2524" s="136"/>
      <c r="S2524" s="136"/>
      <c r="Z2524" s="136"/>
      <c r="AA2524" s="136"/>
      <c r="AH2524" s="136"/>
      <c r="AI2524" s="136"/>
      <c r="AJ2524" s="137"/>
      <c r="AK2524" s="136"/>
    </row>
    <row r="2525" spans="18:37">
      <c r="R2525" s="136"/>
      <c r="S2525" s="136"/>
      <c r="Z2525" s="136"/>
      <c r="AA2525" s="136"/>
      <c r="AH2525" s="136"/>
      <c r="AI2525" s="136"/>
      <c r="AJ2525" s="137"/>
      <c r="AK2525" s="136"/>
    </row>
    <row r="2526" spans="18:37">
      <c r="R2526" s="136"/>
      <c r="S2526" s="136"/>
      <c r="Z2526" s="136"/>
      <c r="AA2526" s="136"/>
      <c r="AH2526" s="136"/>
      <c r="AI2526" s="136"/>
      <c r="AJ2526" s="137"/>
      <c r="AK2526" s="136"/>
    </row>
    <row r="2527" spans="18:37">
      <c r="R2527" s="136"/>
      <c r="S2527" s="136"/>
      <c r="Z2527" s="136"/>
      <c r="AA2527" s="136"/>
      <c r="AH2527" s="136"/>
      <c r="AI2527" s="136"/>
      <c r="AJ2527" s="137"/>
      <c r="AK2527" s="136"/>
    </row>
    <row r="2528" spans="18:37">
      <c r="R2528" s="136"/>
      <c r="S2528" s="136"/>
      <c r="Z2528" s="136"/>
      <c r="AA2528" s="136"/>
      <c r="AH2528" s="136"/>
      <c r="AI2528" s="136"/>
      <c r="AJ2528" s="137"/>
      <c r="AK2528" s="136"/>
    </row>
    <row r="2529" spans="18:37">
      <c r="R2529" s="136"/>
      <c r="S2529" s="136"/>
      <c r="Z2529" s="136"/>
      <c r="AA2529" s="136"/>
      <c r="AH2529" s="136"/>
      <c r="AI2529" s="136"/>
      <c r="AJ2529" s="137"/>
      <c r="AK2529" s="136"/>
    </row>
    <row r="2530" spans="18:37">
      <c r="R2530" s="136"/>
      <c r="S2530" s="136"/>
      <c r="Z2530" s="136"/>
      <c r="AA2530" s="136"/>
      <c r="AH2530" s="136"/>
      <c r="AI2530" s="136"/>
      <c r="AJ2530" s="137"/>
      <c r="AK2530" s="136"/>
    </row>
    <row r="2531" spans="18:37">
      <c r="R2531" s="136"/>
      <c r="S2531" s="136"/>
      <c r="Z2531" s="136"/>
      <c r="AA2531" s="136"/>
      <c r="AH2531" s="136"/>
      <c r="AI2531" s="136"/>
      <c r="AJ2531" s="137"/>
      <c r="AK2531" s="136"/>
    </row>
    <row r="2532" spans="18:37">
      <c r="R2532" s="136"/>
      <c r="S2532" s="136"/>
      <c r="Z2532" s="136"/>
      <c r="AA2532" s="136"/>
      <c r="AH2532" s="136"/>
      <c r="AI2532" s="136"/>
      <c r="AJ2532" s="137"/>
      <c r="AK2532" s="136"/>
    </row>
    <row r="2533" spans="18:37">
      <c r="R2533" s="136"/>
      <c r="S2533" s="136"/>
      <c r="Z2533" s="136"/>
      <c r="AA2533" s="136"/>
      <c r="AH2533" s="136"/>
      <c r="AI2533" s="136"/>
      <c r="AJ2533" s="137"/>
      <c r="AK2533" s="136"/>
    </row>
    <row r="2534" spans="18:37">
      <c r="R2534" s="136"/>
      <c r="S2534" s="136"/>
      <c r="Z2534" s="136"/>
      <c r="AA2534" s="136"/>
      <c r="AH2534" s="136"/>
      <c r="AI2534" s="136"/>
      <c r="AJ2534" s="137"/>
      <c r="AK2534" s="136"/>
    </row>
    <row r="2535" spans="18:37">
      <c r="R2535" s="136"/>
      <c r="S2535" s="136"/>
      <c r="Z2535" s="136"/>
      <c r="AA2535" s="136"/>
      <c r="AH2535" s="136"/>
      <c r="AI2535" s="136"/>
      <c r="AJ2535" s="137"/>
      <c r="AK2535" s="136"/>
    </row>
    <row r="2536" spans="18:37">
      <c r="R2536" s="136"/>
      <c r="S2536" s="136"/>
      <c r="Z2536" s="136"/>
      <c r="AA2536" s="136"/>
      <c r="AH2536" s="136"/>
      <c r="AI2536" s="136"/>
      <c r="AJ2536" s="137"/>
      <c r="AK2536" s="136"/>
    </row>
    <row r="2537" spans="18:37">
      <c r="R2537" s="136"/>
      <c r="S2537" s="136"/>
      <c r="Z2537" s="136"/>
      <c r="AA2537" s="136"/>
      <c r="AH2537" s="136"/>
      <c r="AI2537" s="136"/>
      <c r="AJ2537" s="137"/>
      <c r="AK2537" s="136"/>
    </row>
    <row r="2538" spans="18:37">
      <c r="R2538" s="136"/>
      <c r="S2538" s="136"/>
      <c r="Z2538" s="136"/>
      <c r="AA2538" s="136"/>
      <c r="AH2538" s="136"/>
      <c r="AI2538" s="136"/>
      <c r="AJ2538" s="137"/>
      <c r="AK2538" s="136"/>
    </row>
    <row r="2539" spans="18:37">
      <c r="R2539" s="136"/>
      <c r="S2539" s="136"/>
      <c r="Z2539" s="136"/>
      <c r="AA2539" s="136"/>
      <c r="AH2539" s="136"/>
      <c r="AI2539" s="136"/>
      <c r="AJ2539" s="137"/>
      <c r="AK2539" s="136"/>
    </row>
    <row r="2540" spans="18:37">
      <c r="R2540" s="136"/>
      <c r="S2540" s="136"/>
      <c r="Z2540" s="136"/>
      <c r="AA2540" s="136"/>
      <c r="AH2540" s="136"/>
      <c r="AI2540" s="136"/>
      <c r="AJ2540" s="137"/>
      <c r="AK2540" s="136"/>
    </row>
    <row r="2541" spans="18:37">
      <c r="R2541" s="136"/>
      <c r="S2541" s="136"/>
      <c r="Z2541" s="136"/>
      <c r="AA2541" s="136"/>
      <c r="AH2541" s="136"/>
      <c r="AI2541" s="136"/>
      <c r="AJ2541" s="137"/>
      <c r="AK2541" s="136"/>
    </row>
    <row r="2542" spans="18:37">
      <c r="R2542" s="136"/>
      <c r="S2542" s="136"/>
      <c r="Z2542" s="136"/>
      <c r="AA2542" s="136"/>
      <c r="AH2542" s="136"/>
      <c r="AI2542" s="136"/>
      <c r="AJ2542" s="137"/>
      <c r="AK2542" s="136"/>
    </row>
    <row r="2543" spans="18:37">
      <c r="R2543" s="136"/>
      <c r="S2543" s="136"/>
      <c r="Z2543" s="136"/>
      <c r="AA2543" s="136"/>
      <c r="AH2543" s="136"/>
      <c r="AI2543" s="136"/>
      <c r="AJ2543" s="137"/>
      <c r="AK2543" s="136"/>
    </row>
    <row r="2544" spans="18:37">
      <c r="R2544" s="136"/>
      <c r="S2544" s="136"/>
      <c r="Z2544" s="136"/>
      <c r="AA2544" s="136"/>
      <c r="AH2544" s="136"/>
      <c r="AI2544" s="136"/>
      <c r="AJ2544" s="137"/>
      <c r="AK2544" s="136"/>
    </row>
    <row r="2545" spans="18:37">
      <c r="R2545" s="136"/>
      <c r="S2545" s="136"/>
      <c r="Z2545" s="136"/>
      <c r="AA2545" s="136"/>
      <c r="AH2545" s="136"/>
      <c r="AI2545" s="136"/>
      <c r="AJ2545" s="137"/>
      <c r="AK2545" s="136"/>
    </row>
    <row r="2546" spans="18:37">
      <c r="R2546" s="136"/>
      <c r="S2546" s="136"/>
      <c r="Z2546" s="136"/>
      <c r="AA2546" s="136"/>
      <c r="AH2546" s="136"/>
      <c r="AI2546" s="136"/>
      <c r="AJ2546" s="137"/>
      <c r="AK2546" s="136"/>
    </row>
    <row r="2547" spans="18:37">
      <c r="R2547" s="136"/>
      <c r="S2547" s="136"/>
      <c r="Z2547" s="136"/>
      <c r="AA2547" s="136"/>
      <c r="AH2547" s="136"/>
      <c r="AI2547" s="136"/>
      <c r="AJ2547" s="137"/>
      <c r="AK2547" s="136"/>
    </row>
    <row r="2548" spans="18:37">
      <c r="R2548" s="136"/>
      <c r="S2548" s="136"/>
      <c r="Z2548" s="136"/>
      <c r="AA2548" s="136"/>
      <c r="AH2548" s="136"/>
      <c r="AI2548" s="136"/>
      <c r="AJ2548" s="137"/>
      <c r="AK2548" s="136"/>
    </row>
    <row r="2549" spans="18:37">
      <c r="R2549" s="136"/>
      <c r="S2549" s="136"/>
      <c r="Z2549" s="136"/>
      <c r="AA2549" s="136"/>
      <c r="AH2549" s="136"/>
      <c r="AI2549" s="136"/>
      <c r="AJ2549" s="137"/>
      <c r="AK2549" s="136"/>
    </row>
    <row r="2550" spans="18:37">
      <c r="R2550" s="136"/>
      <c r="S2550" s="136"/>
      <c r="Z2550" s="136"/>
      <c r="AA2550" s="136"/>
      <c r="AH2550" s="136"/>
      <c r="AI2550" s="136"/>
      <c r="AJ2550" s="137"/>
      <c r="AK2550" s="136"/>
    </row>
    <row r="2551" spans="18:37">
      <c r="R2551" s="136"/>
      <c r="S2551" s="136"/>
      <c r="Z2551" s="136"/>
      <c r="AA2551" s="136"/>
      <c r="AH2551" s="136"/>
      <c r="AI2551" s="136"/>
      <c r="AJ2551" s="137"/>
      <c r="AK2551" s="136"/>
    </row>
    <row r="2552" spans="18:37">
      <c r="R2552" s="136"/>
      <c r="S2552" s="136"/>
      <c r="Z2552" s="136"/>
      <c r="AA2552" s="136"/>
      <c r="AH2552" s="136"/>
      <c r="AI2552" s="136"/>
      <c r="AJ2552" s="137"/>
      <c r="AK2552" s="136"/>
    </row>
    <row r="2553" spans="18:37">
      <c r="R2553" s="136"/>
      <c r="S2553" s="136"/>
      <c r="Z2553" s="136"/>
      <c r="AA2553" s="136"/>
      <c r="AH2553" s="136"/>
      <c r="AI2553" s="136"/>
      <c r="AJ2553" s="137"/>
      <c r="AK2553" s="136"/>
    </row>
    <row r="2554" spans="18:37">
      <c r="R2554" s="136"/>
      <c r="S2554" s="136"/>
      <c r="Z2554" s="136"/>
      <c r="AA2554" s="136"/>
      <c r="AH2554" s="136"/>
      <c r="AI2554" s="136"/>
      <c r="AJ2554" s="137"/>
      <c r="AK2554" s="136"/>
    </row>
    <row r="2555" spans="18:37">
      <c r="R2555" s="136"/>
      <c r="S2555" s="136"/>
      <c r="Z2555" s="136"/>
      <c r="AA2555" s="136"/>
      <c r="AH2555" s="136"/>
      <c r="AI2555" s="136"/>
      <c r="AJ2555" s="137"/>
      <c r="AK2555" s="136"/>
    </row>
    <row r="2556" spans="18:37">
      <c r="R2556" s="136"/>
      <c r="S2556" s="136"/>
      <c r="Z2556" s="136"/>
      <c r="AA2556" s="136"/>
      <c r="AH2556" s="136"/>
      <c r="AI2556" s="136"/>
      <c r="AJ2556" s="137"/>
      <c r="AK2556" s="136"/>
    </row>
    <row r="2557" spans="18:37">
      <c r="R2557" s="136"/>
      <c r="S2557" s="136"/>
      <c r="Z2557" s="136"/>
      <c r="AA2557" s="136"/>
      <c r="AH2557" s="136"/>
      <c r="AI2557" s="136"/>
      <c r="AJ2557" s="137"/>
      <c r="AK2557" s="136"/>
    </row>
    <row r="2558" spans="18:37">
      <c r="R2558" s="136"/>
      <c r="S2558" s="136"/>
      <c r="Z2558" s="136"/>
      <c r="AA2558" s="136"/>
      <c r="AH2558" s="136"/>
      <c r="AI2558" s="136"/>
      <c r="AJ2558" s="137"/>
      <c r="AK2558" s="136"/>
    </row>
    <row r="2559" spans="18:37">
      <c r="R2559" s="136"/>
      <c r="S2559" s="136"/>
      <c r="Z2559" s="136"/>
      <c r="AA2559" s="136"/>
      <c r="AH2559" s="136"/>
      <c r="AI2559" s="136"/>
      <c r="AJ2559" s="137"/>
      <c r="AK2559" s="136"/>
    </row>
    <row r="2560" spans="18:37">
      <c r="R2560" s="136"/>
      <c r="S2560" s="136"/>
      <c r="Z2560" s="136"/>
      <c r="AA2560" s="136"/>
      <c r="AH2560" s="136"/>
      <c r="AI2560" s="136"/>
      <c r="AJ2560" s="137"/>
      <c r="AK2560" s="136"/>
    </row>
    <row r="2561" spans="18:37">
      <c r="R2561" s="136"/>
      <c r="S2561" s="136"/>
      <c r="Z2561" s="136"/>
      <c r="AA2561" s="136"/>
      <c r="AH2561" s="136"/>
      <c r="AI2561" s="136"/>
      <c r="AJ2561" s="137"/>
      <c r="AK2561" s="136"/>
    </row>
    <row r="2562" spans="18:37">
      <c r="R2562" s="136"/>
      <c r="S2562" s="136"/>
      <c r="Z2562" s="136"/>
      <c r="AA2562" s="136"/>
      <c r="AH2562" s="136"/>
      <c r="AI2562" s="136"/>
      <c r="AJ2562" s="137"/>
      <c r="AK2562" s="136"/>
    </row>
    <row r="2563" spans="18:37">
      <c r="R2563" s="136"/>
      <c r="S2563" s="136"/>
      <c r="Z2563" s="136"/>
      <c r="AA2563" s="136"/>
      <c r="AH2563" s="136"/>
      <c r="AI2563" s="136"/>
      <c r="AJ2563" s="137"/>
      <c r="AK2563" s="136"/>
    </row>
    <row r="2564" spans="18:37">
      <c r="R2564" s="136"/>
      <c r="S2564" s="136"/>
      <c r="Z2564" s="136"/>
      <c r="AA2564" s="136"/>
      <c r="AH2564" s="136"/>
      <c r="AI2564" s="136"/>
      <c r="AJ2564" s="137"/>
      <c r="AK2564" s="136"/>
    </row>
    <row r="2565" spans="18:37">
      <c r="R2565" s="136"/>
      <c r="S2565" s="136"/>
      <c r="Z2565" s="136"/>
      <c r="AA2565" s="136"/>
      <c r="AH2565" s="136"/>
      <c r="AI2565" s="136"/>
      <c r="AJ2565" s="137"/>
      <c r="AK2565" s="136"/>
    </row>
    <row r="2566" spans="18:37">
      <c r="R2566" s="136"/>
      <c r="S2566" s="136"/>
      <c r="Z2566" s="136"/>
      <c r="AA2566" s="136"/>
      <c r="AH2566" s="136"/>
      <c r="AI2566" s="136"/>
      <c r="AJ2566" s="137"/>
      <c r="AK2566" s="136"/>
    </row>
    <row r="2567" spans="18:37">
      <c r="R2567" s="136"/>
      <c r="S2567" s="136"/>
      <c r="Z2567" s="136"/>
      <c r="AA2567" s="136"/>
      <c r="AH2567" s="136"/>
      <c r="AI2567" s="136"/>
      <c r="AJ2567" s="137"/>
      <c r="AK2567" s="136"/>
    </row>
    <row r="2568" spans="18:37">
      <c r="R2568" s="136"/>
      <c r="S2568" s="136"/>
      <c r="Z2568" s="136"/>
      <c r="AA2568" s="136"/>
      <c r="AH2568" s="136"/>
      <c r="AI2568" s="136"/>
      <c r="AJ2568" s="137"/>
      <c r="AK2568" s="136"/>
    </row>
    <row r="2569" spans="18:37">
      <c r="R2569" s="136"/>
      <c r="S2569" s="136"/>
      <c r="Z2569" s="136"/>
      <c r="AA2569" s="136"/>
      <c r="AH2569" s="136"/>
      <c r="AI2569" s="136"/>
      <c r="AJ2569" s="137"/>
      <c r="AK2569" s="136"/>
    </row>
    <row r="2570" spans="18:37">
      <c r="R2570" s="136"/>
      <c r="S2570" s="136"/>
      <c r="Z2570" s="136"/>
      <c r="AA2570" s="136"/>
      <c r="AH2570" s="136"/>
      <c r="AI2570" s="136"/>
      <c r="AJ2570" s="137"/>
      <c r="AK2570" s="136"/>
    </row>
    <row r="2571" spans="18:37">
      <c r="R2571" s="136"/>
      <c r="S2571" s="136"/>
      <c r="Z2571" s="136"/>
      <c r="AA2571" s="136"/>
      <c r="AH2571" s="136"/>
      <c r="AI2571" s="136"/>
      <c r="AJ2571" s="137"/>
      <c r="AK2571" s="136"/>
    </row>
    <row r="2572" spans="18:37">
      <c r="R2572" s="136"/>
      <c r="S2572" s="136"/>
      <c r="Z2572" s="136"/>
      <c r="AA2572" s="136"/>
      <c r="AH2572" s="136"/>
      <c r="AI2572" s="136"/>
      <c r="AJ2572" s="137"/>
      <c r="AK2572" s="136"/>
    </row>
    <row r="2573" spans="18:37">
      <c r="R2573" s="136"/>
      <c r="S2573" s="136"/>
      <c r="Z2573" s="136"/>
      <c r="AA2573" s="136"/>
      <c r="AH2573" s="136"/>
      <c r="AI2573" s="136"/>
      <c r="AJ2573" s="137"/>
      <c r="AK2573" s="136"/>
    </row>
    <row r="2574" spans="18:37">
      <c r="R2574" s="136"/>
      <c r="S2574" s="136"/>
      <c r="Z2574" s="136"/>
      <c r="AA2574" s="136"/>
      <c r="AH2574" s="136"/>
      <c r="AI2574" s="136"/>
      <c r="AJ2574" s="137"/>
      <c r="AK2574" s="136"/>
    </row>
    <row r="2575" spans="18:37">
      <c r="R2575" s="136"/>
      <c r="S2575" s="136"/>
      <c r="Z2575" s="136"/>
      <c r="AA2575" s="136"/>
      <c r="AH2575" s="136"/>
      <c r="AI2575" s="136"/>
      <c r="AJ2575" s="137"/>
      <c r="AK2575" s="136"/>
    </row>
    <row r="2576" spans="18:37">
      <c r="R2576" s="136"/>
      <c r="S2576" s="136"/>
      <c r="Z2576" s="136"/>
      <c r="AA2576" s="136"/>
      <c r="AH2576" s="136"/>
      <c r="AI2576" s="136"/>
      <c r="AJ2576" s="137"/>
      <c r="AK2576" s="136"/>
    </row>
    <row r="2577" spans="18:37">
      <c r="R2577" s="136"/>
      <c r="S2577" s="136"/>
      <c r="Z2577" s="136"/>
      <c r="AA2577" s="136"/>
      <c r="AH2577" s="136"/>
      <c r="AI2577" s="136"/>
      <c r="AJ2577" s="137"/>
      <c r="AK2577" s="136"/>
    </row>
    <row r="2578" spans="18:37">
      <c r="R2578" s="136"/>
      <c r="S2578" s="136"/>
      <c r="Z2578" s="136"/>
      <c r="AA2578" s="136"/>
      <c r="AH2578" s="136"/>
      <c r="AI2578" s="136"/>
      <c r="AJ2578" s="137"/>
      <c r="AK2578" s="136"/>
    </row>
    <row r="2579" spans="18:37">
      <c r="R2579" s="136"/>
      <c r="S2579" s="136"/>
      <c r="Z2579" s="136"/>
      <c r="AA2579" s="136"/>
      <c r="AH2579" s="136"/>
      <c r="AI2579" s="136"/>
      <c r="AJ2579" s="137"/>
      <c r="AK2579" s="136"/>
    </row>
    <row r="2580" spans="18:37">
      <c r="R2580" s="136"/>
      <c r="S2580" s="136"/>
      <c r="Z2580" s="136"/>
      <c r="AA2580" s="136"/>
      <c r="AH2580" s="136"/>
      <c r="AI2580" s="136"/>
      <c r="AJ2580" s="137"/>
      <c r="AK2580" s="136"/>
    </row>
    <row r="2581" spans="18:37">
      <c r="R2581" s="136"/>
      <c r="S2581" s="136"/>
      <c r="Z2581" s="136"/>
      <c r="AA2581" s="136"/>
      <c r="AH2581" s="136"/>
      <c r="AI2581" s="136"/>
      <c r="AJ2581" s="137"/>
      <c r="AK2581" s="136"/>
    </row>
    <row r="2582" spans="18:37">
      <c r="R2582" s="136"/>
      <c r="S2582" s="136"/>
      <c r="Z2582" s="136"/>
      <c r="AA2582" s="136"/>
      <c r="AH2582" s="136"/>
      <c r="AI2582" s="136"/>
      <c r="AJ2582" s="137"/>
      <c r="AK2582" s="136"/>
    </row>
    <row r="2583" spans="18:37">
      <c r="R2583" s="136"/>
      <c r="S2583" s="136"/>
      <c r="Z2583" s="136"/>
      <c r="AA2583" s="136"/>
      <c r="AH2583" s="136"/>
      <c r="AI2583" s="136"/>
      <c r="AJ2583" s="137"/>
      <c r="AK2583" s="136"/>
    </row>
    <row r="2584" spans="18:37">
      <c r="R2584" s="136"/>
      <c r="S2584" s="136"/>
      <c r="Z2584" s="136"/>
      <c r="AA2584" s="136"/>
      <c r="AH2584" s="136"/>
      <c r="AI2584" s="136"/>
      <c r="AJ2584" s="137"/>
      <c r="AK2584" s="136"/>
    </row>
    <row r="2585" spans="18:37">
      <c r="R2585" s="136"/>
      <c r="S2585" s="136"/>
      <c r="Z2585" s="136"/>
      <c r="AA2585" s="136"/>
      <c r="AH2585" s="136"/>
      <c r="AI2585" s="136"/>
      <c r="AJ2585" s="137"/>
      <c r="AK2585" s="136"/>
    </row>
    <row r="2586" spans="18:37">
      <c r="R2586" s="136"/>
      <c r="S2586" s="136"/>
      <c r="Z2586" s="136"/>
      <c r="AA2586" s="136"/>
      <c r="AH2586" s="136"/>
      <c r="AI2586" s="136"/>
      <c r="AJ2586" s="137"/>
      <c r="AK2586" s="136"/>
    </row>
    <row r="2587" spans="18:37">
      <c r="R2587" s="136"/>
      <c r="S2587" s="136"/>
      <c r="Z2587" s="136"/>
      <c r="AA2587" s="136"/>
      <c r="AH2587" s="136"/>
      <c r="AI2587" s="136"/>
      <c r="AJ2587" s="137"/>
      <c r="AK2587" s="136"/>
    </row>
    <row r="2588" spans="18:37">
      <c r="R2588" s="136"/>
      <c r="S2588" s="136"/>
      <c r="Z2588" s="136"/>
      <c r="AA2588" s="136"/>
      <c r="AH2588" s="136"/>
      <c r="AI2588" s="136"/>
      <c r="AJ2588" s="137"/>
      <c r="AK2588" s="136"/>
    </row>
    <row r="2589" spans="18:37">
      <c r="R2589" s="136"/>
      <c r="S2589" s="136"/>
      <c r="Z2589" s="136"/>
      <c r="AA2589" s="136"/>
      <c r="AH2589" s="136"/>
      <c r="AI2589" s="136"/>
      <c r="AJ2589" s="137"/>
      <c r="AK2589" s="136"/>
    </row>
    <row r="2590" spans="18:37">
      <c r="R2590" s="136"/>
      <c r="S2590" s="136"/>
      <c r="Z2590" s="136"/>
      <c r="AA2590" s="136"/>
      <c r="AH2590" s="136"/>
      <c r="AI2590" s="136"/>
      <c r="AJ2590" s="137"/>
      <c r="AK2590" s="136"/>
    </row>
    <row r="2591" spans="18:37">
      <c r="R2591" s="136"/>
      <c r="S2591" s="136"/>
      <c r="Z2591" s="136"/>
      <c r="AA2591" s="136"/>
      <c r="AH2591" s="136"/>
      <c r="AI2591" s="136"/>
      <c r="AJ2591" s="137"/>
      <c r="AK2591" s="136"/>
    </row>
    <row r="2592" spans="18:37">
      <c r="R2592" s="136"/>
      <c r="S2592" s="136"/>
      <c r="Z2592" s="136"/>
      <c r="AA2592" s="136"/>
      <c r="AH2592" s="136"/>
      <c r="AI2592" s="136"/>
      <c r="AJ2592" s="137"/>
      <c r="AK2592" s="136"/>
    </row>
    <row r="2593" spans="18:37">
      <c r="R2593" s="136"/>
      <c r="S2593" s="136"/>
      <c r="Z2593" s="136"/>
      <c r="AA2593" s="136"/>
      <c r="AH2593" s="136"/>
      <c r="AI2593" s="136"/>
      <c r="AJ2593" s="137"/>
      <c r="AK2593" s="136"/>
    </row>
    <row r="2594" spans="18:37">
      <c r="R2594" s="136"/>
      <c r="S2594" s="136"/>
      <c r="Z2594" s="136"/>
      <c r="AA2594" s="136"/>
      <c r="AH2594" s="136"/>
      <c r="AI2594" s="136"/>
      <c r="AJ2594" s="137"/>
      <c r="AK2594" s="136"/>
    </row>
    <row r="2595" spans="18:37">
      <c r="R2595" s="136"/>
      <c r="S2595" s="136"/>
      <c r="Z2595" s="136"/>
      <c r="AA2595" s="136"/>
      <c r="AH2595" s="136"/>
      <c r="AI2595" s="136"/>
      <c r="AJ2595" s="137"/>
      <c r="AK2595" s="136"/>
    </row>
    <row r="2596" spans="18:37">
      <c r="R2596" s="136"/>
      <c r="S2596" s="136"/>
      <c r="Z2596" s="136"/>
      <c r="AA2596" s="136"/>
      <c r="AH2596" s="136"/>
      <c r="AI2596" s="136"/>
      <c r="AJ2596" s="137"/>
      <c r="AK2596" s="136"/>
    </row>
    <row r="2597" spans="18:37">
      <c r="R2597" s="136"/>
      <c r="S2597" s="136"/>
      <c r="Z2597" s="136"/>
      <c r="AA2597" s="136"/>
      <c r="AH2597" s="136"/>
      <c r="AI2597" s="136"/>
      <c r="AJ2597" s="137"/>
      <c r="AK2597" s="136"/>
    </row>
    <row r="2598" spans="18:37">
      <c r="R2598" s="136"/>
      <c r="S2598" s="136"/>
      <c r="Z2598" s="136"/>
      <c r="AA2598" s="136"/>
      <c r="AH2598" s="136"/>
      <c r="AI2598" s="136"/>
      <c r="AJ2598" s="137"/>
      <c r="AK2598" s="136"/>
    </row>
    <row r="2599" spans="18:37">
      <c r="R2599" s="136"/>
      <c r="S2599" s="136"/>
      <c r="Z2599" s="136"/>
      <c r="AA2599" s="136"/>
      <c r="AH2599" s="136"/>
      <c r="AI2599" s="136"/>
      <c r="AJ2599" s="137"/>
      <c r="AK2599" s="136"/>
    </row>
    <row r="2600" spans="18:37">
      <c r="R2600" s="136"/>
      <c r="S2600" s="136"/>
      <c r="Z2600" s="136"/>
      <c r="AA2600" s="136"/>
      <c r="AH2600" s="136"/>
      <c r="AI2600" s="136"/>
      <c r="AJ2600" s="137"/>
      <c r="AK2600" s="136"/>
    </row>
    <row r="2601" spans="18:37">
      <c r="R2601" s="136"/>
      <c r="S2601" s="136"/>
      <c r="Z2601" s="136"/>
      <c r="AA2601" s="136"/>
      <c r="AH2601" s="136"/>
      <c r="AI2601" s="136"/>
      <c r="AJ2601" s="137"/>
      <c r="AK2601" s="136"/>
    </row>
    <row r="2602" spans="18:37">
      <c r="R2602" s="136"/>
      <c r="S2602" s="136"/>
      <c r="Z2602" s="136"/>
      <c r="AA2602" s="136"/>
      <c r="AH2602" s="136"/>
      <c r="AI2602" s="136"/>
      <c r="AJ2602" s="137"/>
      <c r="AK2602" s="136"/>
    </row>
    <row r="2603" spans="18:37">
      <c r="R2603" s="136"/>
      <c r="S2603" s="136"/>
      <c r="Z2603" s="136"/>
      <c r="AA2603" s="136"/>
      <c r="AH2603" s="136"/>
      <c r="AI2603" s="136"/>
      <c r="AJ2603" s="137"/>
      <c r="AK2603" s="136"/>
    </row>
    <row r="2604" spans="18:37">
      <c r="R2604" s="136"/>
      <c r="S2604" s="136"/>
      <c r="Z2604" s="136"/>
      <c r="AA2604" s="136"/>
      <c r="AH2604" s="136"/>
      <c r="AI2604" s="136"/>
      <c r="AJ2604" s="137"/>
      <c r="AK2604" s="136"/>
    </row>
    <row r="2605" spans="18:37">
      <c r="R2605" s="136"/>
      <c r="S2605" s="136"/>
      <c r="Z2605" s="136"/>
      <c r="AA2605" s="136"/>
      <c r="AH2605" s="136"/>
      <c r="AI2605" s="136"/>
      <c r="AJ2605" s="137"/>
      <c r="AK2605" s="136"/>
    </row>
    <row r="2606" spans="18:37">
      <c r="R2606" s="136"/>
      <c r="S2606" s="136"/>
      <c r="Z2606" s="136"/>
      <c r="AA2606" s="136"/>
      <c r="AH2606" s="136"/>
      <c r="AI2606" s="136"/>
      <c r="AJ2606" s="137"/>
      <c r="AK2606" s="136"/>
    </row>
    <row r="2607" spans="18:37">
      <c r="R2607" s="136"/>
      <c r="S2607" s="136"/>
      <c r="Z2607" s="136"/>
      <c r="AA2607" s="136"/>
      <c r="AH2607" s="136"/>
      <c r="AI2607" s="136"/>
      <c r="AJ2607" s="137"/>
      <c r="AK2607" s="136"/>
    </row>
    <row r="2608" spans="18:37">
      <c r="R2608" s="136"/>
      <c r="S2608" s="136"/>
      <c r="Z2608" s="136"/>
      <c r="AA2608" s="136"/>
      <c r="AH2608" s="136"/>
      <c r="AI2608" s="136"/>
      <c r="AJ2608" s="137"/>
      <c r="AK2608" s="136"/>
    </row>
    <row r="2609" spans="18:37">
      <c r="R2609" s="136"/>
      <c r="S2609" s="136"/>
      <c r="Z2609" s="136"/>
      <c r="AA2609" s="136"/>
      <c r="AH2609" s="136"/>
      <c r="AI2609" s="136"/>
      <c r="AJ2609" s="137"/>
      <c r="AK2609" s="136"/>
    </row>
    <row r="2610" spans="18:37">
      <c r="R2610" s="136"/>
      <c r="S2610" s="136"/>
      <c r="Z2610" s="136"/>
      <c r="AA2610" s="136"/>
      <c r="AH2610" s="136"/>
      <c r="AI2610" s="136"/>
      <c r="AJ2610" s="137"/>
      <c r="AK2610" s="136"/>
    </row>
    <row r="2611" spans="18:37">
      <c r="R2611" s="136"/>
      <c r="S2611" s="136"/>
      <c r="Z2611" s="136"/>
      <c r="AA2611" s="136"/>
      <c r="AH2611" s="136"/>
      <c r="AI2611" s="136"/>
      <c r="AJ2611" s="137"/>
      <c r="AK2611" s="136"/>
    </row>
    <row r="2612" spans="18:37">
      <c r="R2612" s="136"/>
      <c r="S2612" s="136"/>
      <c r="Z2612" s="136"/>
      <c r="AA2612" s="136"/>
      <c r="AH2612" s="136"/>
      <c r="AI2612" s="136"/>
      <c r="AJ2612" s="137"/>
      <c r="AK2612" s="136"/>
    </row>
    <row r="2613" spans="18:37">
      <c r="R2613" s="136"/>
      <c r="S2613" s="136"/>
      <c r="Z2613" s="136"/>
      <c r="AA2613" s="136"/>
      <c r="AH2613" s="136"/>
      <c r="AI2613" s="136"/>
      <c r="AJ2613" s="137"/>
      <c r="AK2613" s="136"/>
    </row>
    <row r="2614" spans="18:37">
      <c r="R2614" s="136"/>
      <c r="S2614" s="136"/>
      <c r="Z2614" s="136"/>
      <c r="AA2614" s="136"/>
      <c r="AH2614" s="136"/>
      <c r="AI2614" s="136"/>
      <c r="AJ2614" s="137"/>
      <c r="AK2614" s="136"/>
    </row>
    <row r="2615" spans="18:37">
      <c r="R2615" s="136"/>
      <c r="S2615" s="136"/>
      <c r="Z2615" s="136"/>
      <c r="AA2615" s="136"/>
      <c r="AH2615" s="136"/>
      <c r="AI2615" s="136"/>
      <c r="AJ2615" s="137"/>
      <c r="AK2615" s="136"/>
    </row>
    <row r="2616" spans="18:37">
      <c r="R2616" s="136"/>
      <c r="S2616" s="136"/>
      <c r="Z2616" s="136"/>
      <c r="AA2616" s="136"/>
      <c r="AH2616" s="136"/>
      <c r="AI2616" s="136"/>
      <c r="AJ2616" s="137"/>
      <c r="AK2616" s="136"/>
    </row>
    <row r="2617" spans="18:37">
      <c r="R2617" s="136"/>
      <c r="S2617" s="136"/>
      <c r="Z2617" s="136"/>
      <c r="AA2617" s="136"/>
      <c r="AH2617" s="136"/>
      <c r="AI2617" s="136"/>
      <c r="AJ2617" s="137"/>
      <c r="AK2617" s="136"/>
    </row>
    <row r="2618" spans="18:37">
      <c r="R2618" s="136"/>
      <c r="S2618" s="136"/>
      <c r="Z2618" s="136"/>
      <c r="AA2618" s="136"/>
      <c r="AH2618" s="136"/>
      <c r="AI2618" s="136"/>
      <c r="AJ2618" s="137"/>
      <c r="AK2618" s="136"/>
    </row>
    <row r="2619" spans="18:37">
      <c r="R2619" s="136"/>
      <c r="S2619" s="136"/>
      <c r="Z2619" s="136"/>
      <c r="AA2619" s="136"/>
      <c r="AH2619" s="136"/>
      <c r="AI2619" s="136"/>
      <c r="AJ2619" s="137"/>
      <c r="AK2619" s="136"/>
    </row>
    <row r="2620" spans="18:37">
      <c r="R2620" s="136"/>
      <c r="S2620" s="136"/>
      <c r="Z2620" s="136"/>
      <c r="AA2620" s="136"/>
      <c r="AH2620" s="136"/>
      <c r="AI2620" s="136"/>
      <c r="AJ2620" s="137"/>
      <c r="AK2620" s="136"/>
    </row>
    <row r="2621" spans="18:37">
      <c r="R2621" s="136"/>
      <c r="S2621" s="136"/>
      <c r="Z2621" s="136"/>
      <c r="AA2621" s="136"/>
      <c r="AH2621" s="136"/>
      <c r="AI2621" s="136"/>
      <c r="AJ2621" s="137"/>
      <c r="AK2621" s="136"/>
    </row>
    <row r="2622" spans="18:37">
      <c r="R2622" s="136"/>
      <c r="S2622" s="136"/>
      <c r="Z2622" s="136"/>
      <c r="AA2622" s="136"/>
      <c r="AH2622" s="136"/>
      <c r="AI2622" s="136"/>
      <c r="AJ2622" s="137"/>
      <c r="AK2622" s="136"/>
    </row>
    <row r="2623" spans="18:37">
      <c r="R2623" s="136"/>
      <c r="S2623" s="136"/>
      <c r="Z2623" s="136"/>
      <c r="AA2623" s="136"/>
      <c r="AH2623" s="136"/>
      <c r="AI2623" s="136"/>
      <c r="AJ2623" s="137"/>
      <c r="AK2623" s="136"/>
    </row>
    <row r="2624" spans="18:37">
      <c r="R2624" s="136"/>
      <c r="S2624" s="136"/>
      <c r="Z2624" s="136"/>
      <c r="AA2624" s="136"/>
      <c r="AH2624" s="136"/>
      <c r="AI2624" s="136"/>
      <c r="AJ2624" s="137"/>
      <c r="AK2624" s="136"/>
    </row>
    <row r="2625" spans="18:37">
      <c r="R2625" s="136"/>
      <c r="S2625" s="136"/>
      <c r="Z2625" s="136"/>
      <c r="AA2625" s="136"/>
      <c r="AH2625" s="136"/>
      <c r="AI2625" s="136"/>
      <c r="AJ2625" s="137"/>
      <c r="AK2625" s="136"/>
    </row>
    <row r="2626" spans="18:37">
      <c r="R2626" s="136"/>
      <c r="S2626" s="136"/>
      <c r="Z2626" s="136"/>
      <c r="AA2626" s="136"/>
      <c r="AH2626" s="136"/>
      <c r="AI2626" s="136"/>
      <c r="AJ2626" s="137"/>
      <c r="AK2626" s="136"/>
    </row>
    <row r="2627" spans="18:37">
      <c r="R2627" s="136"/>
      <c r="S2627" s="136"/>
      <c r="Z2627" s="136"/>
      <c r="AA2627" s="136"/>
      <c r="AH2627" s="136"/>
      <c r="AI2627" s="136"/>
      <c r="AJ2627" s="137"/>
      <c r="AK2627" s="136"/>
    </row>
    <row r="2628" spans="18:37">
      <c r="R2628" s="136"/>
      <c r="S2628" s="136"/>
      <c r="Z2628" s="136"/>
      <c r="AA2628" s="136"/>
      <c r="AH2628" s="136"/>
      <c r="AI2628" s="136"/>
      <c r="AJ2628" s="137"/>
      <c r="AK2628" s="136"/>
    </row>
    <row r="2629" spans="18:37">
      <c r="R2629" s="136"/>
      <c r="S2629" s="136"/>
      <c r="Z2629" s="136"/>
      <c r="AA2629" s="136"/>
      <c r="AH2629" s="136"/>
      <c r="AI2629" s="136"/>
      <c r="AJ2629" s="137"/>
      <c r="AK2629" s="136"/>
    </row>
    <row r="2630" spans="18:37">
      <c r="R2630" s="136"/>
      <c r="S2630" s="136"/>
      <c r="Z2630" s="136"/>
      <c r="AA2630" s="136"/>
      <c r="AH2630" s="136"/>
      <c r="AI2630" s="136"/>
      <c r="AJ2630" s="137"/>
      <c r="AK2630" s="136"/>
    </row>
    <row r="2631" spans="18:37">
      <c r="R2631" s="136"/>
      <c r="S2631" s="136"/>
      <c r="Z2631" s="136"/>
      <c r="AA2631" s="136"/>
      <c r="AH2631" s="136"/>
      <c r="AI2631" s="136"/>
      <c r="AJ2631" s="137"/>
      <c r="AK2631" s="136"/>
    </row>
    <row r="2632" spans="18:37">
      <c r="R2632" s="136"/>
      <c r="S2632" s="136"/>
      <c r="Z2632" s="136"/>
      <c r="AA2632" s="136"/>
      <c r="AH2632" s="136"/>
      <c r="AI2632" s="136"/>
      <c r="AJ2632" s="137"/>
      <c r="AK2632" s="136"/>
    </row>
    <row r="2633" spans="18:37">
      <c r="R2633" s="136"/>
      <c r="S2633" s="136"/>
      <c r="Z2633" s="136"/>
      <c r="AA2633" s="136"/>
      <c r="AH2633" s="136"/>
      <c r="AI2633" s="136"/>
      <c r="AJ2633" s="137"/>
      <c r="AK2633" s="136"/>
    </row>
    <row r="2634" spans="18:37">
      <c r="R2634" s="136"/>
      <c r="S2634" s="136"/>
      <c r="Z2634" s="136"/>
      <c r="AA2634" s="136"/>
      <c r="AH2634" s="136"/>
      <c r="AI2634" s="136"/>
      <c r="AJ2634" s="137"/>
      <c r="AK2634" s="136"/>
    </row>
    <row r="2635" spans="18:37">
      <c r="R2635" s="136"/>
      <c r="S2635" s="136"/>
      <c r="Z2635" s="136"/>
      <c r="AA2635" s="136"/>
      <c r="AH2635" s="136"/>
      <c r="AI2635" s="136"/>
      <c r="AJ2635" s="137"/>
      <c r="AK2635" s="136"/>
    </row>
    <row r="2636" spans="18:37">
      <c r="R2636" s="136"/>
      <c r="S2636" s="136"/>
      <c r="Z2636" s="136"/>
      <c r="AA2636" s="136"/>
      <c r="AH2636" s="136"/>
      <c r="AI2636" s="136"/>
      <c r="AJ2636" s="137"/>
      <c r="AK2636" s="136"/>
    </row>
    <row r="2637" spans="18:37">
      <c r="R2637" s="136"/>
      <c r="S2637" s="136"/>
      <c r="Z2637" s="136"/>
      <c r="AA2637" s="136"/>
      <c r="AH2637" s="136"/>
      <c r="AI2637" s="136"/>
      <c r="AJ2637" s="137"/>
      <c r="AK2637" s="136"/>
    </row>
    <row r="2638" spans="18:37">
      <c r="R2638" s="136"/>
      <c r="S2638" s="136"/>
      <c r="Z2638" s="136"/>
      <c r="AA2638" s="136"/>
      <c r="AH2638" s="136"/>
      <c r="AI2638" s="136"/>
      <c r="AJ2638" s="137"/>
      <c r="AK2638" s="136"/>
    </row>
    <row r="2639" spans="18:37">
      <c r="R2639" s="136"/>
      <c r="S2639" s="136"/>
      <c r="Z2639" s="136"/>
      <c r="AA2639" s="136"/>
      <c r="AH2639" s="136"/>
      <c r="AI2639" s="136"/>
      <c r="AJ2639" s="137"/>
      <c r="AK2639" s="136"/>
    </row>
    <row r="2640" spans="18:37">
      <c r="R2640" s="136"/>
      <c r="S2640" s="136"/>
      <c r="Z2640" s="136"/>
      <c r="AA2640" s="136"/>
      <c r="AH2640" s="136"/>
      <c r="AI2640" s="136"/>
      <c r="AJ2640" s="137"/>
      <c r="AK2640" s="136"/>
    </row>
    <row r="2641" spans="18:37">
      <c r="R2641" s="136"/>
      <c r="S2641" s="136"/>
      <c r="Z2641" s="136"/>
      <c r="AA2641" s="136"/>
      <c r="AH2641" s="136"/>
      <c r="AI2641" s="136"/>
      <c r="AJ2641" s="137"/>
      <c r="AK2641" s="136"/>
    </row>
    <row r="2642" spans="18:37">
      <c r="R2642" s="136"/>
      <c r="S2642" s="136"/>
      <c r="Z2642" s="136"/>
      <c r="AA2642" s="136"/>
      <c r="AH2642" s="136"/>
      <c r="AI2642" s="136"/>
      <c r="AJ2642" s="137"/>
      <c r="AK2642" s="136"/>
    </row>
    <row r="2643" spans="18:37">
      <c r="R2643" s="136"/>
      <c r="S2643" s="136"/>
      <c r="Z2643" s="136"/>
      <c r="AA2643" s="136"/>
      <c r="AH2643" s="136"/>
      <c r="AI2643" s="136"/>
      <c r="AJ2643" s="137"/>
      <c r="AK2643" s="136"/>
    </row>
    <row r="2644" spans="18:37">
      <c r="R2644" s="136"/>
      <c r="S2644" s="136"/>
      <c r="Z2644" s="136"/>
      <c r="AA2644" s="136"/>
      <c r="AH2644" s="136"/>
      <c r="AI2644" s="136"/>
      <c r="AJ2644" s="137"/>
      <c r="AK2644" s="136"/>
    </row>
    <row r="2645" spans="18:37">
      <c r="R2645" s="136"/>
      <c r="S2645" s="136"/>
      <c r="Z2645" s="136"/>
      <c r="AA2645" s="136"/>
      <c r="AH2645" s="136"/>
      <c r="AI2645" s="136"/>
      <c r="AJ2645" s="137"/>
      <c r="AK2645" s="136"/>
    </row>
    <row r="2646" spans="18:37">
      <c r="R2646" s="136"/>
      <c r="S2646" s="136"/>
      <c r="Z2646" s="136"/>
      <c r="AA2646" s="136"/>
      <c r="AH2646" s="136"/>
      <c r="AI2646" s="136"/>
      <c r="AJ2646" s="137"/>
      <c r="AK2646" s="136"/>
    </row>
    <row r="2647" spans="18:37">
      <c r="R2647" s="136"/>
      <c r="S2647" s="136"/>
      <c r="Z2647" s="136"/>
      <c r="AA2647" s="136"/>
      <c r="AH2647" s="136"/>
      <c r="AI2647" s="136"/>
      <c r="AJ2647" s="137"/>
      <c r="AK2647" s="136"/>
    </row>
    <row r="2648" spans="18:37">
      <c r="R2648" s="136"/>
      <c r="S2648" s="136"/>
      <c r="Z2648" s="136"/>
      <c r="AA2648" s="136"/>
      <c r="AH2648" s="136"/>
      <c r="AI2648" s="136"/>
      <c r="AJ2648" s="137"/>
      <c r="AK2648" s="136"/>
    </row>
    <row r="2649" spans="18:37">
      <c r="R2649" s="136"/>
      <c r="S2649" s="136"/>
      <c r="Z2649" s="136"/>
      <c r="AA2649" s="136"/>
      <c r="AH2649" s="136"/>
      <c r="AI2649" s="136"/>
      <c r="AJ2649" s="137"/>
      <c r="AK2649" s="136"/>
    </row>
    <row r="2650" spans="18:37">
      <c r="R2650" s="136"/>
      <c r="S2650" s="136"/>
      <c r="Z2650" s="136"/>
      <c r="AA2650" s="136"/>
      <c r="AH2650" s="136"/>
      <c r="AI2650" s="136"/>
      <c r="AJ2650" s="137"/>
      <c r="AK2650" s="136"/>
    </row>
    <row r="2651" spans="18:37">
      <c r="R2651" s="136"/>
      <c r="S2651" s="136"/>
      <c r="Z2651" s="136"/>
      <c r="AA2651" s="136"/>
      <c r="AH2651" s="136"/>
      <c r="AI2651" s="136"/>
      <c r="AJ2651" s="137"/>
      <c r="AK2651" s="136"/>
    </row>
    <row r="2652" spans="18:37">
      <c r="R2652" s="136"/>
      <c r="S2652" s="136"/>
      <c r="Z2652" s="136"/>
      <c r="AA2652" s="136"/>
      <c r="AH2652" s="136"/>
      <c r="AI2652" s="136"/>
      <c r="AJ2652" s="137"/>
      <c r="AK2652" s="136"/>
    </row>
    <row r="2653" spans="18:37">
      <c r="R2653" s="136"/>
      <c r="S2653" s="136"/>
      <c r="Z2653" s="136"/>
      <c r="AA2653" s="136"/>
      <c r="AH2653" s="136"/>
      <c r="AI2653" s="136"/>
      <c r="AJ2653" s="137"/>
      <c r="AK2653" s="136"/>
    </row>
    <row r="2654" spans="18:37">
      <c r="R2654" s="136"/>
      <c r="S2654" s="136"/>
      <c r="Z2654" s="136"/>
      <c r="AA2654" s="136"/>
      <c r="AH2654" s="136"/>
      <c r="AI2654" s="136"/>
      <c r="AJ2654" s="137"/>
      <c r="AK2654" s="136"/>
    </row>
    <row r="2655" spans="18:37">
      <c r="R2655" s="136"/>
      <c r="S2655" s="136"/>
      <c r="Z2655" s="136"/>
      <c r="AA2655" s="136"/>
      <c r="AH2655" s="136"/>
      <c r="AI2655" s="136"/>
      <c r="AJ2655" s="137"/>
      <c r="AK2655" s="136"/>
    </row>
    <row r="2656" spans="18:37">
      <c r="R2656" s="136"/>
      <c r="S2656" s="136"/>
      <c r="Z2656" s="136"/>
      <c r="AA2656" s="136"/>
      <c r="AH2656" s="136"/>
      <c r="AI2656" s="136"/>
      <c r="AJ2656" s="137"/>
      <c r="AK2656" s="136"/>
    </row>
    <row r="2657" spans="18:37">
      <c r="R2657" s="136"/>
      <c r="S2657" s="136"/>
      <c r="Z2657" s="136"/>
      <c r="AA2657" s="136"/>
      <c r="AH2657" s="136"/>
      <c r="AI2657" s="136"/>
      <c r="AJ2657" s="137"/>
      <c r="AK2657" s="136"/>
    </row>
    <row r="2658" spans="18:37">
      <c r="R2658" s="136"/>
      <c r="S2658" s="136"/>
      <c r="Z2658" s="136"/>
      <c r="AA2658" s="136"/>
      <c r="AH2658" s="136"/>
      <c r="AI2658" s="136"/>
      <c r="AJ2658" s="137"/>
      <c r="AK2658" s="136"/>
    </row>
    <row r="2659" spans="18:37">
      <c r="R2659" s="136"/>
      <c r="S2659" s="136"/>
      <c r="Z2659" s="136"/>
      <c r="AA2659" s="136"/>
      <c r="AH2659" s="136"/>
      <c r="AI2659" s="136"/>
      <c r="AJ2659" s="137"/>
      <c r="AK2659" s="136"/>
    </row>
    <row r="2660" spans="18:37">
      <c r="R2660" s="136"/>
      <c r="S2660" s="136"/>
      <c r="Z2660" s="136"/>
      <c r="AA2660" s="136"/>
      <c r="AH2660" s="136"/>
      <c r="AI2660" s="136"/>
      <c r="AJ2660" s="137"/>
      <c r="AK2660" s="136"/>
    </row>
    <row r="2661" spans="18:37">
      <c r="R2661" s="136"/>
      <c r="S2661" s="136"/>
      <c r="Z2661" s="136"/>
      <c r="AA2661" s="136"/>
      <c r="AH2661" s="136"/>
      <c r="AI2661" s="136"/>
      <c r="AJ2661" s="137"/>
      <c r="AK2661" s="136"/>
    </row>
    <row r="2662" spans="18:37">
      <c r="R2662" s="136"/>
      <c r="S2662" s="136"/>
      <c r="Z2662" s="136"/>
      <c r="AA2662" s="136"/>
      <c r="AH2662" s="136"/>
      <c r="AI2662" s="136"/>
      <c r="AJ2662" s="137"/>
      <c r="AK2662" s="136"/>
    </row>
    <row r="2663" spans="18:37">
      <c r="R2663" s="136"/>
      <c r="S2663" s="136"/>
      <c r="Z2663" s="136"/>
      <c r="AA2663" s="136"/>
      <c r="AH2663" s="136"/>
      <c r="AI2663" s="136"/>
      <c r="AJ2663" s="137"/>
      <c r="AK2663" s="136"/>
    </row>
    <row r="2664" spans="18:37">
      <c r="R2664" s="136"/>
      <c r="S2664" s="136"/>
      <c r="Z2664" s="136"/>
      <c r="AA2664" s="136"/>
      <c r="AH2664" s="136"/>
      <c r="AI2664" s="136"/>
      <c r="AJ2664" s="137"/>
      <c r="AK2664" s="136"/>
    </row>
    <row r="2665" spans="18:37">
      <c r="R2665" s="136"/>
      <c r="S2665" s="136"/>
      <c r="Z2665" s="136"/>
      <c r="AA2665" s="136"/>
      <c r="AH2665" s="136"/>
      <c r="AI2665" s="136"/>
      <c r="AJ2665" s="137"/>
      <c r="AK2665" s="136"/>
    </row>
    <row r="2666" spans="18:37">
      <c r="R2666" s="136"/>
      <c r="S2666" s="136"/>
      <c r="Z2666" s="136"/>
      <c r="AA2666" s="136"/>
      <c r="AH2666" s="136"/>
      <c r="AI2666" s="136"/>
      <c r="AJ2666" s="137"/>
      <c r="AK2666" s="136"/>
    </row>
    <row r="2667" spans="18:37">
      <c r="R2667" s="136"/>
      <c r="S2667" s="136"/>
      <c r="Z2667" s="136"/>
      <c r="AA2667" s="136"/>
      <c r="AH2667" s="136"/>
      <c r="AI2667" s="136"/>
      <c r="AJ2667" s="137"/>
      <c r="AK2667" s="136"/>
    </row>
    <row r="2668" spans="18:37">
      <c r="R2668" s="136"/>
      <c r="S2668" s="136"/>
      <c r="Z2668" s="136"/>
      <c r="AA2668" s="136"/>
      <c r="AH2668" s="136"/>
      <c r="AI2668" s="136"/>
      <c r="AJ2668" s="137"/>
      <c r="AK2668" s="136"/>
    </row>
    <row r="2669" spans="18:37">
      <c r="R2669" s="136"/>
      <c r="S2669" s="136"/>
      <c r="Z2669" s="136"/>
      <c r="AA2669" s="136"/>
      <c r="AH2669" s="136"/>
      <c r="AI2669" s="136"/>
      <c r="AJ2669" s="137"/>
      <c r="AK2669" s="136"/>
    </row>
    <row r="2670" spans="18:37">
      <c r="R2670" s="136"/>
      <c r="S2670" s="136"/>
      <c r="Z2670" s="136"/>
      <c r="AA2670" s="136"/>
      <c r="AH2670" s="136"/>
      <c r="AI2670" s="136"/>
      <c r="AJ2670" s="137"/>
      <c r="AK2670" s="136"/>
    </row>
    <row r="2671" spans="18:37">
      <c r="R2671" s="136"/>
      <c r="S2671" s="136"/>
      <c r="Z2671" s="136"/>
      <c r="AA2671" s="136"/>
      <c r="AH2671" s="136"/>
      <c r="AI2671" s="136"/>
      <c r="AJ2671" s="137"/>
      <c r="AK2671" s="136"/>
    </row>
    <row r="2672" spans="18:37">
      <c r="R2672" s="136"/>
      <c r="S2672" s="136"/>
      <c r="Z2672" s="136"/>
      <c r="AA2672" s="136"/>
      <c r="AH2672" s="136"/>
      <c r="AI2672" s="136"/>
      <c r="AJ2672" s="137"/>
      <c r="AK2672" s="136"/>
    </row>
    <row r="2673" spans="18:37">
      <c r="R2673" s="136"/>
      <c r="S2673" s="136"/>
      <c r="Z2673" s="136"/>
      <c r="AA2673" s="136"/>
      <c r="AH2673" s="136"/>
      <c r="AI2673" s="136"/>
      <c r="AJ2673" s="137"/>
      <c r="AK2673" s="136"/>
    </row>
    <row r="2674" spans="18:37">
      <c r="R2674" s="136"/>
      <c r="S2674" s="136"/>
      <c r="Z2674" s="136"/>
      <c r="AA2674" s="136"/>
      <c r="AH2674" s="136"/>
      <c r="AI2674" s="136"/>
      <c r="AJ2674" s="137"/>
      <c r="AK2674" s="136"/>
    </row>
    <row r="2675" spans="18:37">
      <c r="R2675" s="136"/>
      <c r="S2675" s="136"/>
      <c r="Z2675" s="136"/>
      <c r="AA2675" s="136"/>
      <c r="AH2675" s="136"/>
      <c r="AI2675" s="136"/>
      <c r="AJ2675" s="137"/>
      <c r="AK2675" s="136"/>
    </row>
    <row r="2676" spans="18:37">
      <c r="R2676" s="136"/>
      <c r="S2676" s="136"/>
      <c r="Z2676" s="136"/>
      <c r="AA2676" s="136"/>
      <c r="AH2676" s="136"/>
      <c r="AI2676" s="136"/>
      <c r="AJ2676" s="137"/>
      <c r="AK2676" s="136"/>
    </row>
    <row r="2677" spans="18:37">
      <c r="R2677" s="136"/>
      <c r="S2677" s="136"/>
      <c r="Z2677" s="136"/>
      <c r="AA2677" s="136"/>
      <c r="AH2677" s="136"/>
      <c r="AI2677" s="136"/>
      <c r="AJ2677" s="137"/>
      <c r="AK2677" s="136"/>
    </row>
    <row r="2678" spans="18:37">
      <c r="R2678" s="136"/>
      <c r="S2678" s="136"/>
      <c r="Z2678" s="136"/>
      <c r="AA2678" s="136"/>
      <c r="AH2678" s="136"/>
      <c r="AI2678" s="136"/>
      <c r="AJ2678" s="137"/>
      <c r="AK2678" s="136"/>
    </row>
    <row r="2679" spans="18:37">
      <c r="R2679" s="136"/>
      <c r="S2679" s="136"/>
      <c r="Z2679" s="136"/>
      <c r="AA2679" s="136"/>
      <c r="AH2679" s="136"/>
      <c r="AI2679" s="136"/>
      <c r="AJ2679" s="137"/>
      <c r="AK2679" s="136"/>
    </row>
    <row r="2680" spans="18:37">
      <c r="R2680" s="136"/>
      <c r="S2680" s="136"/>
      <c r="Z2680" s="136"/>
      <c r="AA2680" s="136"/>
      <c r="AH2680" s="136"/>
      <c r="AI2680" s="136"/>
      <c r="AJ2680" s="137"/>
      <c r="AK2680" s="136"/>
    </row>
    <row r="2681" spans="18:37">
      <c r="R2681" s="136"/>
      <c r="S2681" s="136"/>
      <c r="Z2681" s="136"/>
      <c r="AA2681" s="136"/>
      <c r="AH2681" s="136"/>
      <c r="AI2681" s="136"/>
      <c r="AJ2681" s="137"/>
      <c r="AK2681" s="136"/>
    </row>
    <row r="2682" spans="18:37">
      <c r="R2682" s="136"/>
      <c r="S2682" s="136"/>
      <c r="Z2682" s="136"/>
      <c r="AA2682" s="136"/>
      <c r="AH2682" s="136"/>
      <c r="AI2682" s="136"/>
      <c r="AJ2682" s="137"/>
      <c r="AK2682" s="136"/>
    </row>
    <row r="2683" spans="18:37">
      <c r="R2683" s="136"/>
      <c r="S2683" s="136"/>
      <c r="Z2683" s="136"/>
      <c r="AA2683" s="136"/>
      <c r="AH2683" s="136"/>
      <c r="AI2683" s="136"/>
      <c r="AJ2683" s="137"/>
      <c r="AK2683" s="136"/>
    </row>
    <row r="2684" spans="18:37">
      <c r="R2684" s="136"/>
      <c r="S2684" s="136"/>
      <c r="Z2684" s="136"/>
      <c r="AA2684" s="136"/>
      <c r="AH2684" s="136"/>
      <c r="AI2684" s="136"/>
      <c r="AJ2684" s="137"/>
      <c r="AK2684" s="136"/>
    </row>
    <row r="2685" spans="18:37">
      <c r="R2685" s="136"/>
      <c r="S2685" s="136"/>
      <c r="Z2685" s="136"/>
      <c r="AA2685" s="136"/>
      <c r="AH2685" s="136"/>
      <c r="AI2685" s="136"/>
      <c r="AJ2685" s="137"/>
      <c r="AK2685" s="136"/>
    </row>
    <row r="2686" spans="18:37">
      <c r="R2686" s="136"/>
      <c r="S2686" s="136"/>
      <c r="Z2686" s="136"/>
      <c r="AA2686" s="136"/>
      <c r="AH2686" s="136"/>
      <c r="AI2686" s="136"/>
      <c r="AJ2686" s="137"/>
      <c r="AK2686" s="136"/>
    </row>
    <row r="2687" spans="18:37">
      <c r="R2687" s="136"/>
      <c r="S2687" s="136"/>
      <c r="Z2687" s="136"/>
      <c r="AA2687" s="136"/>
      <c r="AH2687" s="136"/>
      <c r="AI2687" s="136"/>
      <c r="AJ2687" s="137"/>
      <c r="AK2687" s="136"/>
    </row>
    <row r="2688" spans="18:37">
      <c r="R2688" s="136"/>
      <c r="S2688" s="136"/>
      <c r="Z2688" s="136"/>
      <c r="AA2688" s="136"/>
      <c r="AH2688" s="136"/>
      <c r="AI2688" s="136"/>
      <c r="AJ2688" s="137"/>
      <c r="AK2688" s="136"/>
    </row>
    <row r="2689" spans="18:37">
      <c r="R2689" s="136"/>
      <c r="S2689" s="136"/>
      <c r="Z2689" s="136"/>
      <c r="AA2689" s="136"/>
      <c r="AH2689" s="136"/>
      <c r="AI2689" s="136"/>
      <c r="AJ2689" s="137"/>
      <c r="AK2689" s="136"/>
    </row>
    <row r="2690" spans="18:37">
      <c r="R2690" s="136"/>
      <c r="S2690" s="136"/>
      <c r="Z2690" s="136"/>
      <c r="AA2690" s="136"/>
      <c r="AH2690" s="136"/>
      <c r="AI2690" s="136"/>
      <c r="AJ2690" s="137"/>
      <c r="AK2690" s="136"/>
    </row>
    <row r="2691" spans="18:37">
      <c r="R2691" s="136"/>
      <c r="S2691" s="136"/>
      <c r="Z2691" s="136"/>
      <c r="AA2691" s="136"/>
      <c r="AH2691" s="136"/>
      <c r="AI2691" s="136"/>
      <c r="AJ2691" s="137"/>
      <c r="AK2691" s="136"/>
    </row>
    <row r="2692" spans="18:37">
      <c r="R2692" s="136"/>
      <c r="S2692" s="136"/>
      <c r="Z2692" s="136"/>
      <c r="AA2692" s="136"/>
      <c r="AH2692" s="136"/>
      <c r="AI2692" s="136"/>
      <c r="AJ2692" s="137"/>
      <c r="AK2692" s="136"/>
    </row>
    <row r="2693" spans="18:37">
      <c r="R2693" s="136"/>
      <c r="S2693" s="136"/>
      <c r="Z2693" s="136"/>
      <c r="AA2693" s="136"/>
      <c r="AH2693" s="136"/>
      <c r="AI2693" s="136"/>
      <c r="AJ2693" s="137"/>
      <c r="AK2693" s="136"/>
    </row>
    <row r="2694" spans="18:37">
      <c r="R2694" s="136"/>
      <c r="S2694" s="136"/>
      <c r="Z2694" s="136"/>
      <c r="AA2694" s="136"/>
      <c r="AH2694" s="136"/>
      <c r="AI2694" s="136"/>
      <c r="AJ2694" s="137"/>
      <c r="AK2694" s="136"/>
    </row>
    <row r="2695" spans="18:37">
      <c r="R2695" s="136"/>
      <c r="S2695" s="136"/>
      <c r="Z2695" s="136"/>
      <c r="AA2695" s="136"/>
      <c r="AH2695" s="136"/>
      <c r="AI2695" s="136"/>
      <c r="AJ2695" s="137"/>
      <c r="AK2695" s="136"/>
    </row>
    <row r="2696" spans="18:37">
      <c r="R2696" s="136"/>
      <c r="S2696" s="136"/>
      <c r="Z2696" s="136"/>
      <c r="AA2696" s="136"/>
      <c r="AH2696" s="136"/>
      <c r="AI2696" s="136"/>
      <c r="AJ2696" s="137"/>
      <c r="AK2696" s="136"/>
    </row>
    <row r="2697" spans="18:37">
      <c r="R2697" s="136"/>
      <c r="S2697" s="136"/>
      <c r="Z2697" s="136"/>
      <c r="AA2697" s="136"/>
      <c r="AH2697" s="136"/>
      <c r="AI2697" s="136"/>
      <c r="AJ2697" s="137"/>
      <c r="AK2697" s="136"/>
    </row>
    <row r="2698" spans="18:37">
      <c r="R2698" s="136"/>
      <c r="S2698" s="136"/>
      <c r="Z2698" s="136"/>
      <c r="AA2698" s="136"/>
      <c r="AH2698" s="136"/>
      <c r="AI2698" s="136"/>
      <c r="AJ2698" s="137"/>
      <c r="AK2698" s="136"/>
    </row>
    <row r="2699" spans="18:37">
      <c r="R2699" s="136"/>
      <c r="S2699" s="136"/>
      <c r="Z2699" s="136"/>
      <c r="AA2699" s="136"/>
      <c r="AH2699" s="136"/>
      <c r="AI2699" s="136"/>
      <c r="AJ2699" s="137"/>
      <c r="AK2699" s="136"/>
    </row>
    <row r="2700" spans="18:37">
      <c r="R2700" s="136"/>
      <c r="S2700" s="136"/>
      <c r="Z2700" s="136"/>
      <c r="AA2700" s="136"/>
      <c r="AH2700" s="136"/>
      <c r="AI2700" s="136"/>
      <c r="AJ2700" s="137"/>
      <c r="AK2700" s="136"/>
    </row>
    <row r="2701" spans="18:37">
      <c r="R2701" s="136"/>
      <c r="S2701" s="136"/>
      <c r="Z2701" s="136"/>
      <c r="AA2701" s="136"/>
      <c r="AH2701" s="136"/>
      <c r="AI2701" s="136"/>
      <c r="AJ2701" s="137"/>
      <c r="AK2701" s="136"/>
    </row>
    <row r="2702" spans="18:37">
      <c r="R2702" s="136"/>
      <c r="S2702" s="136"/>
      <c r="Z2702" s="136"/>
      <c r="AA2702" s="136"/>
      <c r="AH2702" s="136"/>
      <c r="AI2702" s="136"/>
      <c r="AJ2702" s="137"/>
      <c r="AK2702" s="136"/>
    </row>
    <row r="2703" spans="18:37">
      <c r="R2703" s="136"/>
      <c r="S2703" s="136"/>
      <c r="Z2703" s="136"/>
      <c r="AA2703" s="136"/>
      <c r="AH2703" s="136"/>
      <c r="AI2703" s="136"/>
      <c r="AJ2703" s="137"/>
      <c r="AK2703" s="136"/>
    </row>
    <row r="2704" spans="18:37">
      <c r="R2704" s="136"/>
      <c r="S2704" s="136"/>
      <c r="Z2704" s="136"/>
      <c r="AA2704" s="136"/>
      <c r="AH2704" s="136"/>
      <c r="AI2704" s="136"/>
      <c r="AJ2704" s="137"/>
      <c r="AK2704" s="136"/>
    </row>
    <row r="2705" spans="18:37">
      <c r="R2705" s="136"/>
      <c r="S2705" s="136"/>
      <c r="Z2705" s="136"/>
      <c r="AA2705" s="136"/>
      <c r="AH2705" s="136"/>
      <c r="AI2705" s="136"/>
      <c r="AJ2705" s="137"/>
      <c r="AK2705" s="136"/>
    </row>
    <row r="2706" spans="18:37">
      <c r="R2706" s="136"/>
      <c r="S2706" s="136"/>
      <c r="Z2706" s="136"/>
      <c r="AA2706" s="136"/>
      <c r="AH2706" s="136"/>
      <c r="AI2706" s="136"/>
      <c r="AJ2706" s="137"/>
      <c r="AK2706" s="136"/>
    </row>
    <row r="2707" spans="18:37">
      <c r="R2707" s="136"/>
      <c r="S2707" s="136"/>
      <c r="Z2707" s="136"/>
      <c r="AA2707" s="136"/>
      <c r="AH2707" s="136"/>
      <c r="AI2707" s="136"/>
      <c r="AJ2707" s="137"/>
      <c r="AK2707" s="136"/>
    </row>
    <row r="2708" spans="18:37">
      <c r="R2708" s="136"/>
      <c r="S2708" s="136"/>
      <c r="Z2708" s="136"/>
      <c r="AA2708" s="136"/>
      <c r="AH2708" s="136"/>
      <c r="AI2708" s="136"/>
      <c r="AJ2708" s="137"/>
      <c r="AK2708" s="136"/>
    </row>
    <row r="2709" spans="18:37">
      <c r="R2709" s="136"/>
      <c r="S2709" s="136"/>
      <c r="Z2709" s="136"/>
      <c r="AA2709" s="136"/>
      <c r="AH2709" s="136"/>
      <c r="AI2709" s="136"/>
      <c r="AJ2709" s="137"/>
      <c r="AK2709" s="136"/>
    </row>
    <row r="2710" spans="18:37">
      <c r="R2710" s="136"/>
      <c r="S2710" s="136"/>
      <c r="Z2710" s="136"/>
      <c r="AA2710" s="136"/>
      <c r="AH2710" s="136"/>
      <c r="AI2710" s="136"/>
      <c r="AJ2710" s="137"/>
      <c r="AK2710" s="136"/>
    </row>
    <row r="2711" spans="18:37">
      <c r="R2711" s="136"/>
      <c r="S2711" s="136"/>
      <c r="Z2711" s="136"/>
      <c r="AA2711" s="136"/>
      <c r="AH2711" s="136"/>
      <c r="AI2711" s="136"/>
      <c r="AJ2711" s="137"/>
      <c r="AK2711" s="136"/>
    </row>
    <row r="2712" spans="18:37">
      <c r="R2712" s="136"/>
      <c r="S2712" s="136"/>
      <c r="Z2712" s="136"/>
      <c r="AA2712" s="136"/>
      <c r="AH2712" s="136"/>
      <c r="AI2712" s="136"/>
      <c r="AJ2712" s="137"/>
      <c r="AK2712" s="136"/>
    </row>
    <row r="2713" spans="18:37">
      <c r="R2713" s="136"/>
      <c r="S2713" s="136"/>
      <c r="Z2713" s="136"/>
      <c r="AA2713" s="136"/>
      <c r="AH2713" s="136"/>
      <c r="AI2713" s="136"/>
      <c r="AJ2713" s="137"/>
      <c r="AK2713" s="136"/>
    </row>
    <row r="2714" spans="18:37">
      <c r="R2714" s="136"/>
      <c r="S2714" s="136"/>
      <c r="Z2714" s="136"/>
      <c r="AA2714" s="136"/>
      <c r="AH2714" s="136"/>
      <c r="AI2714" s="136"/>
      <c r="AJ2714" s="137"/>
      <c r="AK2714" s="136"/>
    </row>
    <row r="2715" spans="18:37">
      <c r="R2715" s="136"/>
      <c r="S2715" s="136"/>
      <c r="Z2715" s="136"/>
      <c r="AA2715" s="136"/>
      <c r="AH2715" s="136"/>
      <c r="AI2715" s="136"/>
      <c r="AJ2715" s="137"/>
      <c r="AK2715" s="136"/>
    </row>
    <row r="2716" spans="18:37">
      <c r="R2716" s="136"/>
      <c r="S2716" s="136"/>
      <c r="Z2716" s="136"/>
      <c r="AA2716" s="136"/>
      <c r="AH2716" s="136"/>
      <c r="AI2716" s="136"/>
      <c r="AJ2716" s="137"/>
      <c r="AK2716" s="136"/>
    </row>
    <row r="2717" spans="18:37">
      <c r="R2717" s="136"/>
      <c r="S2717" s="136"/>
      <c r="Z2717" s="136"/>
      <c r="AA2717" s="136"/>
      <c r="AH2717" s="136"/>
      <c r="AI2717" s="136"/>
      <c r="AJ2717" s="137"/>
      <c r="AK2717" s="136"/>
    </row>
    <row r="2718" spans="18:37">
      <c r="R2718" s="136"/>
      <c r="S2718" s="136"/>
      <c r="Z2718" s="136"/>
      <c r="AA2718" s="136"/>
      <c r="AH2718" s="136"/>
      <c r="AI2718" s="136"/>
      <c r="AJ2718" s="137"/>
      <c r="AK2718" s="136"/>
    </row>
    <row r="2719" spans="18:37">
      <c r="R2719" s="136"/>
      <c r="S2719" s="136"/>
      <c r="Z2719" s="136"/>
      <c r="AA2719" s="136"/>
      <c r="AH2719" s="136"/>
      <c r="AI2719" s="136"/>
      <c r="AJ2719" s="137"/>
      <c r="AK2719" s="136"/>
    </row>
    <row r="2720" spans="18:37">
      <c r="R2720" s="136"/>
      <c r="S2720" s="136"/>
      <c r="Z2720" s="136"/>
      <c r="AA2720" s="136"/>
      <c r="AH2720" s="136"/>
      <c r="AI2720" s="136"/>
      <c r="AJ2720" s="137"/>
      <c r="AK2720" s="136"/>
    </row>
    <row r="2721" spans="18:37">
      <c r="R2721" s="136"/>
      <c r="S2721" s="136"/>
      <c r="Z2721" s="136"/>
      <c r="AA2721" s="136"/>
      <c r="AH2721" s="136"/>
      <c r="AI2721" s="136"/>
      <c r="AJ2721" s="137"/>
      <c r="AK2721" s="136"/>
    </row>
    <row r="2722" spans="18:37">
      <c r="R2722" s="136"/>
      <c r="S2722" s="136"/>
      <c r="Z2722" s="136"/>
      <c r="AA2722" s="136"/>
      <c r="AH2722" s="136"/>
      <c r="AI2722" s="136"/>
      <c r="AJ2722" s="137"/>
      <c r="AK2722" s="136"/>
    </row>
    <row r="2723" spans="18:37">
      <c r="R2723" s="136"/>
      <c r="S2723" s="136"/>
      <c r="Z2723" s="136"/>
      <c r="AA2723" s="136"/>
      <c r="AH2723" s="136"/>
      <c r="AI2723" s="136"/>
      <c r="AJ2723" s="137"/>
      <c r="AK2723" s="136"/>
    </row>
    <row r="2724" spans="18:37">
      <c r="R2724" s="136"/>
      <c r="S2724" s="136"/>
      <c r="Z2724" s="136"/>
      <c r="AA2724" s="136"/>
      <c r="AH2724" s="136"/>
      <c r="AI2724" s="136"/>
      <c r="AJ2724" s="137"/>
      <c r="AK2724" s="136"/>
    </row>
    <row r="2725" spans="18:37">
      <c r="R2725" s="136"/>
      <c r="S2725" s="136"/>
      <c r="Z2725" s="136"/>
      <c r="AA2725" s="136"/>
      <c r="AH2725" s="136"/>
      <c r="AI2725" s="136"/>
      <c r="AJ2725" s="137"/>
      <c r="AK2725" s="136"/>
    </row>
    <row r="2726" spans="18:37">
      <c r="R2726" s="136"/>
      <c r="S2726" s="136"/>
      <c r="Z2726" s="136"/>
      <c r="AA2726" s="136"/>
      <c r="AH2726" s="136"/>
      <c r="AI2726" s="136"/>
      <c r="AJ2726" s="137"/>
      <c r="AK2726" s="136"/>
    </row>
    <row r="2727" spans="18:37">
      <c r="R2727" s="136"/>
      <c r="S2727" s="136"/>
      <c r="Z2727" s="136"/>
      <c r="AA2727" s="136"/>
      <c r="AH2727" s="136"/>
      <c r="AI2727" s="136"/>
      <c r="AJ2727" s="137"/>
      <c r="AK2727" s="136"/>
    </row>
    <row r="2728" spans="18:37">
      <c r="R2728" s="136"/>
      <c r="S2728" s="136"/>
      <c r="Z2728" s="136"/>
      <c r="AA2728" s="136"/>
      <c r="AH2728" s="136"/>
      <c r="AI2728" s="136"/>
      <c r="AJ2728" s="137"/>
      <c r="AK2728" s="136"/>
    </row>
    <row r="2729" spans="18:37">
      <c r="R2729" s="136"/>
      <c r="S2729" s="136"/>
      <c r="Z2729" s="136"/>
      <c r="AA2729" s="136"/>
      <c r="AH2729" s="136"/>
      <c r="AI2729" s="136"/>
      <c r="AJ2729" s="137"/>
      <c r="AK2729" s="136"/>
    </row>
    <row r="2730" spans="18:37">
      <c r="R2730" s="136"/>
      <c r="S2730" s="136"/>
      <c r="Z2730" s="136"/>
      <c r="AA2730" s="136"/>
      <c r="AH2730" s="136"/>
      <c r="AI2730" s="136"/>
      <c r="AJ2730" s="137"/>
      <c r="AK2730" s="136"/>
    </row>
    <row r="2731" spans="18:37">
      <c r="R2731" s="136"/>
      <c r="S2731" s="136"/>
      <c r="Z2731" s="136"/>
      <c r="AA2731" s="136"/>
      <c r="AH2731" s="136"/>
      <c r="AI2731" s="136"/>
      <c r="AJ2731" s="137"/>
      <c r="AK2731" s="136"/>
    </row>
    <row r="2732" spans="18:37">
      <c r="R2732" s="136"/>
      <c r="S2732" s="136"/>
      <c r="Z2732" s="136"/>
      <c r="AA2732" s="136"/>
      <c r="AH2732" s="136"/>
      <c r="AI2732" s="136"/>
      <c r="AJ2732" s="137"/>
      <c r="AK2732" s="136"/>
    </row>
    <row r="2733" spans="18:37">
      <c r="R2733" s="136"/>
      <c r="S2733" s="136"/>
      <c r="Z2733" s="136"/>
      <c r="AA2733" s="136"/>
      <c r="AH2733" s="136"/>
      <c r="AI2733" s="136"/>
      <c r="AJ2733" s="137"/>
      <c r="AK2733" s="136"/>
    </row>
    <row r="2734" spans="18:37">
      <c r="R2734" s="136"/>
      <c r="S2734" s="136"/>
      <c r="Z2734" s="136"/>
      <c r="AA2734" s="136"/>
      <c r="AH2734" s="136"/>
      <c r="AI2734" s="136"/>
      <c r="AJ2734" s="137"/>
      <c r="AK2734" s="136"/>
    </row>
    <row r="2735" spans="18:37">
      <c r="R2735" s="136"/>
      <c r="S2735" s="136"/>
      <c r="Z2735" s="136"/>
      <c r="AA2735" s="136"/>
      <c r="AH2735" s="136"/>
      <c r="AI2735" s="136"/>
      <c r="AJ2735" s="137"/>
      <c r="AK2735" s="136"/>
    </row>
    <row r="2736" spans="18:37">
      <c r="R2736" s="136"/>
      <c r="S2736" s="136"/>
      <c r="Z2736" s="136"/>
      <c r="AA2736" s="136"/>
      <c r="AH2736" s="136"/>
      <c r="AI2736" s="136"/>
      <c r="AJ2736" s="137"/>
      <c r="AK2736" s="136"/>
    </row>
    <row r="2737" spans="18:37">
      <c r="R2737" s="136"/>
      <c r="S2737" s="136"/>
      <c r="Z2737" s="136"/>
      <c r="AA2737" s="136"/>
      <c r="AH2737" s="136"/>
      <c r="AI2737" s="136"/>
      <c r="AJ2737" s="137"/>
      <c r="AK2737" s="136"/>
    </row>
    <row r="2738" spans="18:37">
      <c r="R2738" s="136"/>
      <c r="S2738" s="136"/>
      <c r="Z2738" s="136"/>
      <c r="AA2738" s="136"/>
      <c r="AH2738" s="136"/>
      <c r="AI2738" s="136"/>
      <c r="AJ2738" s="137"/>
      <c r="AK2738" s="136"/>
    </row>
    <row r="2739" spans="18:37">
      <c r="R2739" s="136"/>
      <c r="S2739" s="136"/>
      <c r="Z2739" s="136"/>
      <c r="AA2739" s="136"/>
      <c r="AH2739" s="136"/>
      <c r="AI2739" s="136"/>
      <c r="AJ2739" s="137"/>
      <c r="AK2739" s="136"/>
    </row>
    <row r="2740" spans="18:37">
      <c r="R2740" s="136"/>
      <c r="S2740" s="136"/>
      <c r="Z2740" s="136"/>
      <c r="AA2740" s="136"/>
      <c r="AH2740" s="136"/>
      <c r="AI2740" s="136"/>
      <c r="AJ2740" s="137"/>
      <c r="AK2740" s="136"/>
    </row>
    <row r="2741" spans="18:37">
      <c r="R2741" s="136"/>
      <c r="S2741" s="136"/>
      <c r="Z2741" s="136"/>
      <c r="AA2741" s="136"/>
      <c r="AH2741" s="136"/>
      <c r="AI2741" s="136"/>
      <c r="AJ2741" s="137"/>
      <c r="AK2741" s="136"/>
    </row>
    <row r="2742" spans="18:37">
      <c r="R2742" s="136"/>
      <c r="S2742" s="136"/>
      <c r="Z2742" s="136"/>
      <c r="AA2742" s="136"/>
      <c r="AH2742" s="136"/>
      <c r="AI2742" s="136"/>
      <c r="AJ2742" s="137"/>
      <c r="AK2742" s="136"/>
    </row>
    <row r="2743" spans="18:37">
      <c r="R2743" s="136"/>
      <c r="S2743" s="136"/>
      <c r="Z2743" s="136"/>
      <c r="AA2743" s="136"/>
      <c r="AH2743" s="136"/>
      <c r="AI2743" s="136"/>
      <c r="AJ2743" s="137"/>
      <c r="AK2743" s="136"/>
    </row>
    <row r="2744" spans="18:37">
      <c r="R2744" s="136"/>
      <c r="S2744" s="136"/>
      <c r="Z2744" s="136"/>
      <c r="AA2744" s="136"/>
      <c r="AH2744" s="136"/>
      <c r="AI2744" s="136"/>
      <c r="AJ2744" s="137"/>
      <c r="AK2744" s="136"/>
    </row>
    <row r="2745" spans="18:37">
      <c r="R2745" s="136"/>
      <c r="S2745" s="136"/>
      <c r="Z2745" s="136"/>
      <c r="AA2745" s="136"/>
      <c r="AH2745" s="136"/>
      <c r="AI2745" s="136"/>
      <c r="AJ2745" s="137"/>
      <c r="AK2745" s="136"/>
    </row>
    <row r="2746" spans="18:37">
      <c r="R2746" s="136"/>
      <c r="S2746" s="136"/>
      <c r="Z2746" s="136"/>
      <c r="AA2746" s="136"/>
      <c r="AH2746" s="136"/>
      <c r="AI2746" s="136"/>
      <c r="AJ2746" s="137"/>
      <c r="AK2746" s="136"/>
    </row>
    <row r="2747" spans="18:37">
      <c r="R2747" s="136"/>
      <c r="S2747" s="136"/>
      <c r="Z2747" s="136"/>
      <c r="AA2747" s="136"/>
      <c r="AH2747" s="136"/>
      <c r="AI2747" s="136"/>
      <c r="AJ2747" s="137"/>
      <c r="AK2747" s="136"/>
    </row>
    <row r="2748" spans="18:37">
      <c r="R2748" s="136"/>
      <c r="S2748" s="136"/>
      <c r="Z2748" s="136"/>
      <c r="AA2748" s="136"/>
      <c r="AH2748" s="136"/>
      <c r="AI2748" s="136"/>
      <c r="AJ2748" s="137"/>
      <c r="AK2748" s="136"/>
    </row>
    <row r="2749" spans="18:37">
      <c r="R2749" s="136"/>
      <c r="S2749" s="136"/>
      <c r="Z2749" s="136"/>
      <c r="AA2749" s="136"/>
      <c r="AH2749" s="136"/>
      <c r="AI2749" s="136"/>
      <c r="AJ2749" s="137"/>
      <c r="AK2749" s="136"/>
    </row>
    <row r="2750" spans="18:37">
      <c r="R2750" s="136"/>
      <c r="S2750" s="136"/>
      <c r="Z2750" s="136"/>
      <c r="AA2750" s="136"/>
      <c r="AH2750" s="136"/>
      <c r="AI2750" s="136"/>
      <c r="AJ2750" s="137"/>
      <c r="AK2750" s="136"/>
    </row>
    <row r="2751" spans="18:37">
      <c r="R2751" s="136"/>
      <c r="S2751" s="136"/>
      <c r="Z2751" s="136"/>
      <c r="AA2751" s="136"/>
      <c r="AH2751" s="136"/>
      <c r="AI2751" s="136"/>
      <c r="AJ2751" s="137"/>
      <c r="AK2751" s="136"/>
    </row>
    <row r="2752" spans="18:37">
      <c r="R2752" s="136"/>
      <c r="S2752" s="136"/>
      <c r="Z2752" s="136"/>
      <c r="AA2752" s="136"/>
      <c r="AH2752" s="136"/>
      <c r="AI2752" s="136"/>
      <c r="AJ2752" s="137"/>
      <c r="AK2752" s="136"/>
    </row>
    <row r="2753" spans="18:37">
      <c r="R2753" s="136"/>
      <c r="S2753" s="136"/>
      <c r="Z2753" s="136"/>
      <c r="AA2753" s="136"/>
      <c r="AH2753" s="136"/>
      <c r="AI2753" s="136"/>
      <c r="AJ2753" s="137"/>
      <c r="AK2753" s="136"/>
    </row>
    <row r="2754" spans="18:37">
      <c r="R2754" s="136"/>
      <c r="S2754" s="136"/>
      <c r="Z2754" s="136"/>
      <c r="AA2754" s="136"/>
      <c r="AH2754" s="136"/>
      <c r="AI2754" s="136"/>
      <c r="AJ2754" s="137"/>
      <c r="AK2754" s="136"/>
    </row>
    <row r="2755" spans="18:37">
      <c r="R2755" s="136"/>
      <c r="S2755" s="136"/>
      <c r="Z2755" s="136"/>
      <c r="AA2755" s="136"/>
      <c r="AH2755" s="136"/>
      <c r="AI2755" s="136"/>
      <c r="AJ2755" s="137"/>
      <c r="AK2755" s="136"/>
    </row>
    <row r="2756" spans="18:37">
      <c r="R2756" s="136"/>
      <c r="S2756" s="136"/>
      <c r="Z2756" s="136"/>
      <c r="AA2756" s="136"/>
      <c r="AH2756" s="136"/>
      <c r="AI2756" s="136"/>
      <c r="AJ2756" s="137"/>
      <c r="AK2756" s="136"/>
    </row>
    <row r="2757" spans="18:37">
      <c r="R2757" s="136"/>
      <c r="S2757" s="136"/>
      <c r="Z2757" s="136"/>
      <c r="AA2757" s="136"/>
      <c r="AH2757" s="136"/>
      <c r="AI2757" s="136"/>
      <c r="AJ2757" s="137"/>
      <c r="AK2757" s="136"/>
    </row>
    <row r="2758" spans="18:37">
      <c r="R2758" s="136"/>
      <c r="S2758" s="136"/>
      <c r="Z2758" s="136"/>
      <c r="AA2758" s="136"/>
      <c r="AH2758" s="136"/>
      <c r="AI2758" s="136"/>
      <c r="AJ2758" s="137"/>
      <c r="AK2758" s="136"/>
    </row>
    <row r="2759" spans="18:37">
      <c r="R2759" s="136"/>
      <c r="S2759" s="136"/>
      <c r="Z2759" s="136"/>
      <c r="AA2759" s="136"/>
      <c r="AH2759" s="136"/>
      <c r="AI2759" s="136"/>
      <c r="AJ2759" s="137"/>
      <c r="AK2759" s="136"/>
    </row>
    <row r="2760" spans="18:37">
      <c r="R2760" s="136"/>
      <c r="S2760" s="136"/>
      <c r="Z2760" s="136"/>
      <c r="AA2760" s="136"/>
      <c r="AH2760" s="136"/>
      <c r="AI2760" s="136"/>
      <c r="AJ2760" s="137"/>
      <c r="AK2760" s="136"/>
    </row>
    <row r="2761" spans="18:37">
      <c r="R2761" s="136"/>
      <c r="S2761" s="136"/>
      <c r="Z2761" s="136"/>
      <c r="AA2761" s="136"/>
      <c r="AH2761" s="136"/>
      <c r="AI2761" s="136"/>
      <c r="AJ2761" s="137"/>
      <c r="AK2761" s="136"/>
    </row>
    <row r="2762" spans="18:37">
      <c r="R2762" s="136"/>
      <c r="S2762" s="136"/>
      <c r="Z2762" s="136"/>
      <c r="AA2762" s="136"/>
      <c r="AH2762" s="136"/>
      <c r="AI2762" s="136"/>
      <c r="AJ2762" s="137"/>
      <c r="AK2762" s="136"/>
    </row>
    <row r="2763" spans="18:37">
      <c r="R2763" s="136"/>
      <c r="S2763" s="136"/>
      <c r="Z2763" s="136"/>
      <c r="AA2763" s="136"/>
      <c r="AH2763" s="136"/>
      <c r="AI2763" s="136"/>
      <c r="AJ2763" s="137"/>
      <c r="AK2763" s="136"/>
    </row>
    <row r="2764" spans="18:37">
      <c r="R2764" s="136"/>
      <c r="S2764" s="136"/>
      <c r="Z2764" s="136"/>
      <c r="AA2764" s="136"/>
      <c r="AH2764" s="136"/>
      <c r="AI2764" s="136"/>
      <c r="AJ2764" s="137"/>
      <c r="AK2764" s="136"/>
    </row>
    <row r="2765" spans="18:37">
      <c r="R2765" s="136"/>
      <c r="S2765" s="136"/>
      <c r="Z2765" s="136"/>
      <c r="AA2765" s="136"/>
      <c r="AH2765" s="136"/>
      <c r="AI2765" s="136"/>
      <c r="AJ2765" s="137"/>
      <c r="AK2765" s="136"/>
    </row>
    <row r="2766" spans="18:37">
      <c r="R2766" s="136"/>
      <c r="S2766" s="136"/>
      <c r="Z2766" s="136"/>
      <c r="AA2766" s="136"/>
      <c r="AH2766" s="136"/>
      <c r="AI2766" s="136"/>
      <c r="AJ2766" s="137"/>
      <c r="AK2766" s="136"/>
    </row>
    <row r="2767" spans="18:37">
      <c r="R2767" s="136"/>
      <c r="S2767" s="136"/>
      <c r="Z2767" s="136"/>
      <c r="AA2767" s="136"/>
      <c r="AH2767" s="136"/>
      <c r="AI2767" s="136"/>
      <c r="AJ2767" s="137"/>
      <c r="AK2767" s="136"/>
    </row>
    <row r="2768" spans="18:37">
      <c r="R2768" s="136"/>
      <c r="S2768" s="136"/>
      <c r="Z2768" s="136"/>
      <c r="AA2768" s="136"/>
      <c r="AH2768" s="136"/>
      <c r="AI2768" s="136"/>
      <c r="AJ2768" s="137"/>
      <c r="AK2768" s="136"/>
    </row>
    <row r="2769" spans="18:37">
      <c r="R2769" s="136"/>
      <c r="S2769" s="136"/>
      <c r="Z2769" s="136"/>
      <c r="AA2769" s="136"/>
      <c r="AH2769" s="136"/>
      <c r="AI2769" s="136"/>
      <c r="AJ2769" s="137"/>
      <c r="AK2769" s="136"/>
    </row>
    <row r="2770" spans="18:37">
      <c r="R2770" s="136"/>
      <c r="S2770" s="136"/>
      <c r="Z2770" s="136"/>
      <c r="AA2770" s="136"/>
      <c r="AH2770" s="136"/>
      <c r="AI2770" s="136"/>
      <c r="AJ2770" s="137"/>
      <c r="AK2770" s="136"/>
    </row>
    <row r="2771" spans="18:37">
      <c r="R2771" s="136"/>
      <c r="S2771" s="136"/>
      <c r="Z2771" s="136"/>
      <c r="AA2771" s="136"/>
      <c r="AH2771" s="136"/>
      <c r="AI2771" s="136"/>
      <c r="AJ2771" s="137"/>
      <c r="AK2771" s="136"/>
    </row>
    <row r="2772" spans="18:37">
      <c r="R2772" s="136"/>
      <c r="S2772" s="136"/>
      <c r="Z2772" s="136"/>
      <c r="AA2772" s="136"/>
      <c r="AH2772" s="136"/>
      <c r="AI2772" s="136"/>
      <c r="AJ2772" s="137"/>
      <c r="AK2772" s="136"/>
    </row>
    <row r="2773" spans="18:37">
      <c r="R2773" s="136"/>
      <c r="S2773" s="136"/>
      <c r="Z2773" s="136"/>
      <c r="AA2773" s="136"/>
      <c r="AH2773" s="136"/>
      <c r="AI2773" s="136"/>
      <c r="AJ2773" s="137"/>
      <c r="AK2773" s="136"/>
    </row>
    <row r="2774" spans="18:37">
      <c r="R2774" s="136"/>
      <c r="S2774" s="136"/>
      <c r="Z2774" s="136"/>
      <c r="AA2774" s="136"/>
      <c r="AH2774" s="136"/>
      <c r="AI2774" s="136"/>
      <c r="AJ2774" s="137"/>
      <c r="AK2774" s="136"/>
    </row>
    <row r="2775" spans="18:37">
      <c r="R2775" s="136"/>
      <c r="S2775" s="136"/>
      <c r="Z2775" s="136"/>
      <c r="AA2775" s="136"/>
      <c r="AH2775" s="136"/>
      <c r="AI2775" s="136"/>
      <c r="AJ2775" s="137"/>
      <c r="AK2775" s="136"/>
    </row>
    <row r="2776" spans="18:37">
      <c r="R2776" s="136"/>
      <c r="S2776" s="136"/>
      <c r="Z2776" s="136"/>
      <c r="AA2776" s="136"/>
      <c r="AH2776" s="136"/>
      <c r="AI2776" s="136"/>
      <c r="AJ2776" s="137"/>
      <c r="AK2776" s="136"/>
    </row>
    <row r="2777" spans="18:37">
      <c r="R2777" s="136"/>
      <c r="S2777" s="136"/>
      <c r="Z2777" s="136"/>
      <c r="AA2777" s="136"/>
      <c r="AH2777" s="136"/>
      <c r="AI2777" s="136"/>
      <c r="AJ2777" s="137"/>
      <c r="AK2777" s="136"/>
    </row>
    <row r="2778" spans="18:37">
      <c r="R2778" s="136"/>
      <c r="S2778" s="136"/>
      <c r="Z2778" s="136"/>
      <c r="AA2778" s="136"/>
      <c r="AH2778" s="136"/>
      <c r="AI2778" s="136"/>
      <c r="AJ2778" s="137"/>
      <c r="AK2778" s="136"/>
    </row>
    <row r="2779" spans="18:37">
      <c r="R2779" s="136"/>
      <c r="S2779" s="136"/>
      <c r="Z2779" s="136"/>
      <c r="AA2779" s="136"/>
      <c r="AH2779" s="136"/>
      <c r="AI2779" s="136"/>
      <c r="AJ2779" s="137"/>
      <c r="AK2779" s="136"/>
    </row>
    <row r="2780" spans="18:37">
      <c r="R2780" s="136"/>
      <c r="S2780" s="136"/>
      <c r="Z2780" s="136"/>
      <c r="AA2780" s="136"/>
      <c r="AH2780" s="136"/>
      <c r="AI2780" s="136"/>
      <c r="AJ2780" s="137"/>
      <c r="AK2780" s="136"/>
    </row>
    <row r="2781" spans="18:37">
      <c r="R2781" s="136"/>
      <c r="S2781" s="136"/>
      <c r="Z2781" s="136"/>
      <c r="AA2781" s="136"/>
      <c r="AH2781" s="136"/>
      <c r="AI2781" s="136"/>
      <c r="AJ2781" s="137"/>
      <c r="AK2781" s="136"/>
    </row>
    <row r="2782" spans="18:37">
      <c r="R2782" s="136"/>
      <c r="S2782" s="136"/>
      <c r="Z2782" s="136"/>
      <c r="AA2782" s="136"/>
      <c r="AH2782" s="136"/>
      <c r="AI2782" s="136"/>
      <c r="AJ2782" s="137"/>
      <c r="AK2782" s="136"/>
    </row>
    <row r="2783" spans="18:37">
      <c r="R2783" s="136"/>
      <c r="S2783" s="136"/>
      <c r="Z2783" s="136"/>
      <c r="AA2783" s="136"/>
      <c r="AH2783" s="136"/>
      <c r="AI2783" s="136"/>
      <c r="AJ2783" s="137"/>
      <c r="AK2783" s="136"/>
    </row>
    <row r="2784" spans="18:37">
      <c r="R2784" s="136"/>
      <c r="S2784" s="136"/>
      <c r="Z2784" s="136"/>
      <c r="AA2784" s="136"/>
      <c r="AH2784" s="136"/>
      <c r="AI2784" s="136"/>
      <c r="AJ2784" s="137"/>
      <c r="AK2784" s="136"/>
    </row>
    <row r="2785" spans="18:37">
      <c r="R2785" s="136"/>
      <c r="S2785" s="136"/>
      <c r="Z2785" s="136"/>
      <c r="AA2785" s="136"/>
      <c r="AH2785" s="136"/>
      <c r="AI2785" s="136"/>
      <c r="AJ2785" s="137"/>
      <c r="AK2785" s="136"/>
    </row>
    <row r="2786" spans="18:37">
      <c r="R2786" s="136"/>
      <c r="S2786" s="136"/>
      <c r="Z2786" s="136"/>
      <c r="AA2786" s="136"/>
      <c r="AH2786" s="136"/>
      <c r="AI2786" s="136"/>
      <c r="AJ2786" s="137"/>
      <c r="AK2786" s="136"/>
    </row>
    <row r="2787" spans="18:37">
      <c r="R2787" s="136"/>
      <c r="S2787" s="136"/>
      <c r="Z2787" s="136"/>
      <c r="AA2787" s="136"/>
      <c r="AH2787" s="136"/>
      <c r="AI2787" s="136"/>
      <c r="AJ2787" s="137"/>
      <c r="AK2787" s="136"/>
    </row>
    <row r="2788" spans="18:37">
      <c r="R2788" s="136"/>
      <c r="S2788" s="136"/>
      <c r="Z2788" s="136"/>
      <c r="AA2788" s="136"/>
      <c r="AH2788" s="136"/>
      <c r="AI2788" s="136"/>
      <c r="AJ2788" s="137"/>
      <c r="AK2788" s="136"/>
    </row>
    <row r="2789" spans="18:37">
      <c r="R2789" s="136"/>
      <c r="S2789" s="136"/>
      <c r="Z2789" s="136"/>
      <c r="AA2789" s="136"/>
      <c r="AH2789" s="136"/>
      <c r="AI2789" s="136"/>
      <c r="AJ2789" s="137"/>
      <c r="AK2789" s="136"/>
    </row>
    <row r="2790" spans="18:37">
      <c r="R2790" s="136"/>
      <c r="S2790" s="136"/>
      <c r="Z2790" s="136"/>
      <c r="AA2790" s="136"/>
      <c r="AH2790" s="136"/>
      <c r="AI2790" s="136"/>
      <c r="AJ2790" s="137"/>
      <c r="AK2790" s="136"/>
    </row>
    <row r="2791" spans="18:37">
      <c r="R2791" s="136"/>
      <c r="S2791" s="136"/>
      <c r="Z2791" s="136"/>
      <c r="AA2791" s="136"/>
      <c r="AH2791" s="136"/>
      <c r="AI2791" s="136"/>
      <c r="AJ2791" s="137"/>
      <c r="AK2791" s="136"/>
    </row>
    <row r="2792" spans="18:37">
      <c r="R2792" s="136"/>
      <c r="S2792" s="136"/>
      <c r="Z2792" s="136"/>
      <c r="AA2792" s="136"/>
      <c r="AH2792" s="136"/>
      <c r="AI2792" s="136"/>
      <c r="AJ2792" s="137"/>
      <c r="AK2792" s="136"/>
    </row>
    <row r="2793" spans="18:37">
      <c r="R2793" s="136"/>
      <c r="S2793" s="136"/>
      <c r="Z2793" s="136"/>
      <c r="AA2793" s="136"/>
      <c r="AH2793" s="136"/>
      <c r="AI2793" s="136"/>
      <c r="AJ2793" s="137"/>
      <c r="AK2793" s="136"/>
    </row>
    <row r="2794" spans="18:37">
      <c r="R2794" s="136"/>
      <c r="S2794" s="136"/>
      <c r="Z2794" s="136"/>
      <c r="AA2794" s="136"/>
      <c r="AH2794" s="136"/>
      <c r="AI2794" s="136"/>
      <c r="AJ2794" s="137"/>
      <c r="AK2794" s="136"/>
    </row>
    <row r="2795" spans="18:37">
      <c r="R2795" s="136"/>
      <c r="S2795" s="136"/>
      <c r="Z2795" s="136"/>
      <c r="AA2795" s="136"/>
      <c r="AH2795" s="136"/>
      <c r="AI2795" s="136"/>
      <c r="AJ2795" s="137"/>
      <c r="AK2795" s="136"/>
    </row>
    <row r="2796" spans="18:37">
      <c r="R2796" s="136"/>
      <c r="S2796" s="136"/>
      <c r="Z2796" s="136"/>
      <c r="AA2796" s="136"/>
      <c r="AH2796" s="136"/>
      <c r="AI2796" s="136"/>
      <c r="AJ2796" s="137"/>
      <c r="AK2796" s="136"/>
    </row>
    <row r="2797" spans="18:37">
      <c r="R2797" s="136"/>
      <c r="S2797" s="136"/>
      <c r="Z2797" s="136"/>
      <c r="AA2797" s="136"/>
      <c r="AH2797" s="136"/>
      <c r="AI2797" s="136"/>
      <c r="AJ2797" s="137"/>
      <c r="AK2797" s="136"/>
    </row>
    <row r="2798" spans="18:37">
      <c r="R2798" s="136"/>
      <c r="S2798" s="136"/>
      <c r="Z2798" s="136"/>
      <c r="AA2798" s="136"/>
      <c r="AH2798" s="136"/>
      <c r="AI2798" s="136"/>
      <c r="AJ2798" s="137"/>
      <c r="AK2798" s="136"/>
    </row>
    <row r="2799" spans="18:37">
      <c r="R2799" s="136"/>
      <c r="S2799" s="136"/>
      <c r="Z2799" s="136"/>
      <c r="AA2799" s="136"/>
      <c r="AH2799" s="136"/>
      <c r="AI2799" s="136"/>
      <c r="AJ2799" s="137"/>
      <c r="AK2799" s="136"/>
    </row>
    <row r="2800" spans="18:37">
      <c r="R2800" s="136"/>
      <c r="S2800" s="136"/>
      <c r="Z2800" s="136"/>
      <c r="AA2800" s="136"/>
      <c r="AH2800" s="136"/>
      <c r="AI2800" s="136"/>
      <c r="AJ2800" s="137"/>
      <c r="AK2800" s="136"/>
    </row>
    <row r="2801" spans="18:37">
      <c r="R2801" s="136"/>
      <c r="S2801" s="136"/>
      <c r="Z2801" s="136"/>
      <c r="AA2801" s="136"/>
      <c r="AH2801" s="136"/>
      <c r="AI2801" s="136"/>
      <c r="AJ2801" s="137"/>
      <c r="AK2801" s="136"/>
    </row>
    <row r="2802" spans="18:37">
      <c r="R2802" s="136"/>
      <c r="S2802" s="136"/>
      <c r="Z2802" s="136"/>
      <c r="AA2802" s="136"/>
      <c r="AH2802" s="136"/>
      <c r="AI2802" s="136"/>
      <c r="AJ2802" s="137"/>
      <c r="AK2802" s="136"/>
    </row>
    <row r="2803" spans="18:37">
      <c r="R2803" s="136"/>
      <c r="S2803" s="136"/>
      <c r="Z2803" s="136"/>
      <c r="AA2803" s="136"/>
      <c r="AH2803" s="136"/>
      <c r="AI2803" s="136"/>
      <c r="AJ2803" s="137"/>
      <c r="AK2803" s="136"/>
    </row>
    <row r="2804" spans="18:37">
      <c r="R2804" s="136"/>
      <c r="S2804" s="136"/>
      <c r="Z2804" s="136"/>
      <c r="AA2804" s="136"/>
      <c r="AH2804" s="136"/>
      <c r="AI2804" s="136"/>
      <c r="AJ2804" s="137"/>
      <c r="AK2804" s="136"/>
    </row>
    <row r="2805" spans="18:37">
      <c r="R2805" s="136"/>
      <c r="S2805" s="136"/>
      <c r="Z2805" s="136"/>
      <c r="AA2805" s="136"/>
      <c r="AH2805" s="136"/>
      <c r="AI2805" s="136"/>
      <c r="AJ2805" s="137"/>
      <c r="AK2805" s="136"/>
    </row>
    <row r="2806" spans="18:37">
      <c r="R2806" s="136"/>
      <c r="S2806" s="136"/>
      <c r="Z2806" s="136"/>
      <c r="AA2806" s="136"/>
      <c r="AH2806" s="136"/>
      <c r="AI2806" s="136"/>
      <c r="AJ2806" s="137"/>
      <c r="AK2806" s="136"/>
    </row>
    <row r="2807" spans="18:37">
      <c r="R2807" s="136"/>
      <c r="S2807" s="136"/>
      <c r="Z2807" s="136"/>
      <c r="AA2807" s="136"/>
      <c r="AH2807" s="136"/>
      <c r="AI2807" s="136"/>
      <c r="AJ2807" s="137"/>
      <c r="AK2807" s="136"/>
    </row>
    <row r="2808" spans="18:37">
      <c r="R2808" s="136"/>
      <c r="S2808" s="136"/>
      <c r="Z2808" s="136"/>
      <c r="AA2808" s="136"/>
      <c r="AH2808" s="136"/>
      <c r="AI2808" s="136"/>
      <c r="AJ2808" s="137"/>
      <c r="AK2808" s="136"/>
    </row>
    <row r="2809" spans="18:37">
      <c r="R2809" s="136"/>
      <c r="S2809" s="136"/>
      <c r="Z2809" s="136"/>
      <c r="AA2809" s="136"/>
      <c r="AH2809" s="136"/>
      <c r="AI2809" s="136"/>
      <c r="AJ2809" s="137"/>
      <c r="AK2809" s="136"/>
    </row>
    <row r="2810" spans="18:37">
      <c r="R2810" s="136"/>
      <c r="S2810" s="136"/>
      <c r="Z2810" s="136"/>
      <c r="AA2810" s="136"/>
      <c r="AH2810" s="136"/>
      <c r="AI2810" s="136"/>
      <c r="AJ2810" s="137"/>
      <c r="AK2810" s="136"/>
    </row>
    <row r="2811" spans="18:37">
      <c r="R2811" s="136"/>
      <c r="S2811" s="136"/>
      <c r="Z2811" s="136"/>
      <c r="AA2811" s="136"/>
      <c r="AH2811" s="136"/>
      <c r="AI2811" s="136"/>
      <c r="AJ2811" s="137"/>
      <c r="AK2811" s="136"/>
    </row>
    <row r="2812" spans="18:37">
      <c r="R2812" s="136"/>
      <c r="S2812" s="136"/>
      <c r="Z2812" s="136"/>
      <c r="AA2812" s="136"/>
      <c r="AH2812" s="136"/>
      <c r="AI2812" s="136"/>
      <c r="AJ2812" s="137"/>
      <c r="AK2812" s="136"/>
    </row>
    <row r="2813" spans="18:37">
      <c r="R2813" s="136"/>
      <c r="S2813" s="136"/>
      <c r="Z2813" s="136"/>
      <c r="AA2813" s="136"/>
      <c r="AH2813" s="136"/>
      <c r="AI2813" s="136"/>
      <c r="AJ2813" s="137"/>
      <c r="AK2813" s="136"/>
    </row>
    <row r="2814" spans="18:37">
      <c r="R2814" s="136"/>
      <c r="S2814" s="136"/>
      <c r="Z2814" s="136"/>
      <c r="AA2814" s="136"/>
      <c r="AH2814" s="136"/>
      <c r="AI2814" s="136"/>
      <c r="AJ2814" s="137"/>
      <c r="AK2814" s="136"/>
    </row>
    <row r="2815" spans="18:37">
      <c r="R2815" s="136"/>
      <c r="S2815" s="136"/>
      <c r="Z2815" s="136"/>
      <c r="AA2815" s="136"/>
      <c r="AH2815" s="136"/>
      <c r="AI2815" s="136"/>
      <c r="AJ2815" s="137"/>
      <c r="AK2815" s="136"/>
    </row>
    <row r="2816" spans="18:37">
      <c r="R2816" s="136"/>
      <c r="S2816" s="136"/>
      <c r="Z2816" s="136"/>
      <c r="AA2816" s="136"/>
      <c r="AH2816" s="136"/>
      <c r="AI2816" s="136"/>
      <c r="AJ2816" s="137"/>
      <c r="AK2816" s="136"/>
    </row>
    <row r="2817" spans="18:37">
      <c r="R2817" s="136"/>
      <c r="S2817" s="136"/>
      <c r="Z2817" s="136"/>
      <c r="AA2817" s="136"/>
      <c r="AH2817" s="136"/>
      <c r="AI2817" s="136"/>
      <c r="AJ2817" s="137"/>
      <c r="AK2817" s="136"/>
    </row>
    <row r="2818" spans="18:37">
      <c r="R2818" s="136"/>
      <c r="S2818" s="136"/>
      <c r="Z2818" s="136"/>
      <c r="AA2818" s="136"/>
      <c r="AH2818" s="136"/>
      <c r="AI2818" s="136"/>
      <c r="AJ2818" s="137"/>
      <c r="AK2818" s="136"/>
    </row>
    <row r="2819" spans="18:37">
      <c r="R2819" s="136"/>
      <c r="S2819" s="136"/>
      <c r="Z2819" s="136"/>
      <c r="AA2819" s="136"/>
      <c r="AH2819" s="136"/>
      <c r="AI2819" s="136"/>
      <c r="AJ2819" s="137"/>
      <c r="AK2819" s="136"/>
    </row>
    <row r="2820" spans="18:37">
      <c r="R2820" s="136"/>
      <c r="S2820" s="136"/>
      <c r="Z2820" s="136"/>
      <c r="AA2820" s="136"/>
      <c r="AH2820" s="136"/>
      <c r="AI2820" s="136"/>
      <c r="AJ2820" s="137"/>
      <c r="AK2820" s="136"/>
    </row>
    <row r="2821" spans="18:37">
      <c r="R2821" s="136"/>
      <c r="S2821" s="136"/>
      <c r="Z2821" s="136"/>
      <c r="AA2821" s="136"/>
      <c r="AH2821" s="136"/>
      <c r="AI2821" s="136"/>
      <c r="AJ2821" s="137"/>
      <c r="AK2821" s="136"/>
    </row>
    <row r="2822" spans="18:37">
      <c r="R2822" s="136"/>
      <c r="S2822" s="136"/>
      <c r="Z2822" s="136"/>
      <c r="AA2822" s="136"/>
      <c r="AH2822" s="136"/>
      <c r="AI2822" s="136"/>
      <c r="AJ2822" s="137"/>
      <c r="AK2822" s="136"/>
    </row>
    <row r="2823" spans="18:37">
      <c r="R2823" s="136"/>
      <c r="S2823" s="136"/>
      <c r="Z2823" s="136"/>
      <c r="AA2823" s="136"/>
      <c r="AH2823" s="136"/>
      <c r="AI2823" s="136"/>
      <c r="AJ2823" s="137"/>
      <c r="AK2823" s="136"/>
    </row>
    <row r="2824" spans="18:37">
      <c r="R2824" s="136"/>
      <c r="S2824" s="136"/>
      <c r="Z2824" s="136"/>
      <c r="AA2824" s="136"/>
      <c r="AH2824" s="136"/>
      <c r="AI2824" s="136"/>
      <c r="AJ2824" s="137"/>
      <c r="AK2824" s="136"/>
    </row>
    <row r="2825" spans="18:37">
      <c r="R2825" s="136"/>
      <c r="S2825" s="136"/>
      <c r="Z2825" s="136"/>
      <c r="AA2825" s="136"/>
      <c r="AH2825" s="136"/>
      <c r="AI2825" s="136"/>
      <c r="AJ2825" s="137"/>
      <c r="AK2825" s="136"/>
    </row>
    <row r="2826" spans="18:37">
      <c r="R2826" s="136"/>
      <c r="S2826" s="136"/>
      <c r="Z2826" s="136"/>
      <c r="AA2826" s="136"/>
      <c r="AH2826" s="136"/>
      <c r="AI2826" s="136"/>
      <c r="AJ2826" s="137"/>
      <c r="AK2826" s="136"/>
    </row>
    <row r="2827" spans="18:37">
      <c r="R2827" s="136"/>
      <c r="S2827" s="136"/>
      <c r="Z2827" s="136"/>
      <c r="AA2827" s="136"/>
      <c r="AH2827" s="136"/>
      <c r="AI2827" s="136"/>
      <c r="AJ2827" s="137"/>
      <c r="AK2827" s="136"/>
    </row>
    <row r="2828" spans="18:37">
      <c r="R2828" s="136"/>
      <c r="S2828" s="136"/>
      <c r="Z2828" s="136"/>
      <c r="AA2828" s="136"/>
      <c r="AH2828" s="136"/>
      <c r="AI2828" s="136"/>
      <c r="AJ2828" s="137"/>
      <c r="AK2828" s="136"/>
    </row>
    <row r="2829" spans="18:37">
      <c r="R2829" s="136"/>
      <c r="S2829" s="136"/>
      <c r="Z2829" s="136"/>
      <c r="AA2829" s="136"/>
      <c r="AH2829" s="136"/>
      <c r="AI2829" s="136"/>
      <c r="AJ2829" s="137"/>
      <c r="AK2829" s="136"/>
    </row>
    <row r="2830" spans="18:37">
      <c r="R2830" s="136"/>
      <c r="S2830" s="136"/>
      <c r="Z2830" s="136"/>
      <c r="AA2830" s="136"/>
      <c r="AH2830" s="136"/>
      <c r="AI2830" s="136"/>
      <c r="AJ2830" s="137"/>
      <c r="AK2830" s="136"/>
    </row>
    <row r="2831" spans="18:37">
      <c r="R2831" s="136"/>
      <c r="S2831" s="136"/>
      <c r="Z2831" s="136"/>
      <c r="AA2831" s="136"/>
      <c r="AH2831" s="136"/>
      <c r="AI2831" s="136"/>
      <c r="AJ2831" s="137"/>
      <c r="AK2831" s="136"/>
    </row>
    <row r="2832" spans="18:37">
      <c r="R2832" s="136"/>
      <c r="S2832" s="136"/>
      <c r="Z2832" s="136"/>
      <c r="AA2832" s="136"/>
      <c r="AH2832" s="136"/>
      <c r="AI2832" s="136"/>
      <c r="AJ2832" s="137"/>
      <c r="AK2832" s="136"/>
    </row>
    <row r="2833" spans="18:37">
      <c r="R2833" s="136"/>
      <c r="S2833" s="136"/>
      <c r="Z2833" s="136"/>
      <c r="AA2833" s="136"/>
      <c r="AH2833" s="136"/>
      <c r="AI2833" s="136"/>
      <c r="AJ2833" s="137"/>
      <c r="AK2833" s="136"/>
    </row>
    <row r="2834" spans="18:37">
      <c r="R2834" s="136"/>
      <c r="S2834" s="136"/>
      <c r="Z2834" s="136"/>
      <c r="AA2834" s="136"/>
      <c r="AH2834" s="136"/>
      <c r="AI2834" s="136"/>
      <c r="AJ2834" s="137"/>
      <c r="AK2834" s="136"/>
    </row>
    <row r="2835" spans="18:37">
      <c r="R2835" s="136"/>
      <c r="S2835" s="136"/>
      <c r="Z2835" s="136"/>
      <c r="AA2835" s="136"/>
      <c r="AH2835" s="136"/>
      <c r="AI2835" s="136"/>
      <c r="AJ2835" s="137"/>
      <c r="AK2835" s="136"/>
    </row>
    <row r="2836" spans="18:37">
      <c r="R2836" s="136"/>
      <c r="S2836" s="136"/>
      <c r="Z2836" s="136"/>
      <c r="AA2836" s="136"/>
      <c r="AH2836" s="136"/>
      <c r="AI2836" s="136"/>
      <c r="AJ2836" s="137"/>
      <c r="AK2836" s="136"/>
    </row>
    <row r="2837" spans="18:37">
      <c r="R2837" s="136"/>
      <c r="S2837" s="136"/>
      <c r="Z2837" s="136"/>
      <c r="AA2837" s="136"/>
      <c r="AH2837" s="136"/>
      <c r="AI2837" s="136"/>
      <c r="AJ2837" s="137"/>
      <c r="AK2837" s="136"/>
    </row>
    <row r="2838" spans="18:37">
      <c r="R2838" s="136"/>
      <c r="S2838" s="136"/>
      <c r="Z2838" s="136"/>
      <c r="AA2838" s="136"/>
      <c r="AH2838" s="136"/>
      <c r="AI2838" s="136"/>
      <c r="AJ2838" s="137"/>
      <c r="AK2838" s="136"/>
    </row>
    <row r="2839" spans="18:37">
      <c r="R2839" s="136"/>
      <c r="S2839" s="136"/>
      <c r="Z2839" s="136"/>
      <c r="AA2839" s="136"/>
      <c r="AH2839" s="136"/>
      <c r="AI2839" s="136"/>
      <c r="AJ2839" s="137"/>
      <c r="AK2839" s="136"/>
    </row>
    <row r="2840" spans="18:37">
      <c r="R2840" s="136"/>
      <c r="S2840" s="136"/>
      <c r="Z2840" s="136"/>
      <c r="AA2840" s="136"/>
      <c r="AH2840" s="136"/>
      <c r="AI2840" s="136"/>
      <c r="AJ2840" s="137"/>
      <c r="AK2840" s="136"/>
    </row>
    <row r="2841" spans="18:37">
      <c r="R2841" s="136"/>
      <c r="S2841" s="136"/>
      <c r="Z2841" s="136"/>
      <c r="AA2841" s="136"/>
      <c r="AH2841" s="136"/>
      <c r="AI2841" s="136"/>
      <c r="AJ2841" s="137"/>
      <c r="AK2841" s="136"/>
    </row>
    <row r="2842" spans="18:37">
      <c r="R2842" s="136"/>
      <c r="S2842" s="136"/>
      <c r="Z2842" s="136"/>
      <c r="AA2842" s="136"/>
      <c r="AH2842" s="136"/>
      <c r="AI2842" s="136"/>
      <c r="AJ2842" s="137"/>
      <c r="AK2842" s="136"/>
    </row>
    <row r="2843" spans="18:37">
      <c r="R2843" s="136"/>
      <c r="S2843" s="136"/>
      <c r="Z2843" s="136"/>
      <c r="AA2843" s="136"/>
      <c r="AH2843" s="136"/>
      <c r="AI2843" s="136"/>
      <c r="AJ2843" s="137"/>
      <c r="AK2843" s="136"/>
    </row>
    <row r="2844" spans="18:37">
      <c r="R2844" s="136"/>
      <c r="S2844" s="136"/>
      <c r="Z2844" s="136"/>
      <c r="AA2844" s="136"/>
      <c r="AH2844" s="136"/>
      <c r="AI2844" s="136"/>
      <c r="AJ2844" s="137"/>
      <c r="AK2844" s="136"/>
    </row>
    <row r="2845" spans="18:37">
      <c r="R2845" s="136"/>
      <c r="S2845" s="136"/>
      <c r="Z2845" s="136"/>
      <c r="AA2845" s="136"/>
      <c r="AH2845" s="136"/>
      <c r="AI2845" s="136"/>
      <c r="AJ2845" s="137"/>
      <c r="AK2845" s="136"/>
    </row>
    <row r="2846" spans="18:37">
      <c r="R2846" s="136"/>
      <c r="S2846" s="136"/>
      <c r="Z2846" s="136"/>
      <c r="AA2846" s="136"/>
      <c r="AH2846" s="136"/>
      <c r="AI2846" s="136"/>
      <c r="AJ2846" s="137"/>
      <c r="AK2846" s="136"/>
    </row>
    <row r="2847" spans="18:37">
      <c r="R2847" s="136"/>
      <c r="S2847" s="136"/>
      <c r="Z2847" s="136"/>
      <c r="AA2847" s="136"/>
      <c r="AH2847" s="136"/>
      <c r="AI2847" s="136"/>
      <c r="AJ2847" s="137"/>
      <c r="AK2847" s="136"/>
    </row>
    <row r="2848" spans="18:37">
      <c r="R2848" s="136"/>
      <c r="S2848" s="136"/>
      <c r="Z2848" s="136"/>
      <c r="AA2848" s="136"/>
      <c r="AH2848" s="136"/>
      <c r="AI2848" s="136"/>
      <c r="AJ2848" s="137"/>
      <c r="AK2848" s="136"/>
    </row>
    <row r="2849" spans="18:37">
      <c r="R2849" s="136"/>
      <c r="S2849" s="136"/>
      <c r="Z2849" s="136"/>
      <c r="AA2849" s="136"/>
      <c r="AH2849" s="136"/>
      <c r="AI2849" s="136"/>
      <c r="AJ2849" s="137"/>
      <c r="AK2849" s="136"/>
    </row>
    <row r="2850" spans="18:37">
      <c r="R2850" s="136"/>
      <c r="S2850" s="136"/>
      <c r="Z2850" s="136"/>
      <c r="AA2850" s="136"/>
      <c r="AH2850" s="136"/>
      <c r="AI2850" s="136"/>
      <c r="AJ2850" s="137"/>
      <c r="AK2850" s="136"/>
    </row>
    <row r="2851" spans="18:37">
      <c r="R2851" s="136"/>
      <c r="S2851" s="136"/>
      <c r="Z2851" s="136"/>
      <c r="AA2851" s="136"/>
      <c r="AH2851" s="136"/>
      <c r="AI2851" s="136"/>
      <c r="AJ2851" s="137"/>
      <c r="AK2851" s="136"/>
    </row>
    <row r="2852" spans="18:37">
      <c r="R2852" s="136"/>
      <c r="S2852" s="136"/>
      <c r="Z2852" s="136"/>
      <c r="AA2852" s="136"/>
      <c r="AH2852" s="136"/>
      <c r="AI2852" s="136"/>
      <c r="AJ2852" s="137"/>
      <c r="AK2852" s="136"/>
    </row>
    <row r="2853" spans="18:37">
      <c r="R2853" s="136"/>
      <c r="S2853" s="136"/>
      <c r="Z2853" s="136"/>
      <c r="AA2853" s="136"/>
      <c r="AH2853" s="136"/>
      <c r="AI2853" s="136"/>
      <c r="AJ2853" s="137"/>
      <c r="AK2853" s="136"/>
    </row>
    <row r="2854" spans="18:37">
      <c r="R2854" s="136"/>
      <c r="S2854" s="136"/>
      <c r="Z2854" s="136"/>
      <c r="AA2854" s="136"/>
      <c r="AH2854" s="136"/>
      <c r="AI2854" s="136"/>
      <c r="AJ2854" s="137"/>
      <c r="AK2854" s="136"/>
    </row>
    <row r="2855" spans="18:37">
      <c r="R2855" s="136"/>
      <c r="S2855" s="136"/>
      <c r="Z2855" s="136"/>
      <c r="AA2855" s="136"/>
      <c r="AH2855" s="136"/>
      <c r="AI2855" s="136"/>
      <c r="AJ2855" s="137"/>
      <c r="AK2855" s="136"/>
    </row>
    <row r="2856" spans="18:37">
      <c r="R2856" s="136"/>
      <c r="S2856" s="136"/>
      <c r="Z2856" s="136"/>
      <c r="AA2856" s="136"/>
      <c r="AH2856" s="136"/>
      <c r="AI2856" s="136"/>
      <c r="AJ2856" s="137"/>
      <c r="AK2856" s="136"/>
    </row>
    <row r="2857" spans="18:37">
      <c r="R2857" s="136"/>
      <c r="S2857" s="136"/>
      <c r="Z2857" s="136"/>
      <c r="AA2857" s="136"/>
      <c r="AH2857" s="136"/>
      <c r="AI2857" s="136"/>
      <c r="AJ2857" s="137"/>
      <c r="AK2857" s="136"/>
    </row>
    <row r="2858" spans="18:37">
      <c r="R2858" s="136"/>
      <c r="S2858" s="136"/>
      <c r="Z2858" s="136"/>
      <c r="AA2858" s="136"/>
      <c r="AH2858" s="136"/>
      <c r="AI2858" s="136"/>
      <c r="AJ2858" s="137"/>
      <c r="AK2858" s="136"/>
    </row>
    <row r="2859" spans="18:37">
      <c r="R2859" s="136"/>
      <c r="S2859" s="136"/>
      <c r="Z2859" s="136"/>
      <c r="AA2859" s="136"/>
      <c r="AH2859" s="136"/>
      <c r="AI2859" s="136"/>
      <c r="AJ2859" s="137"/>
      <c r="AK2859" s="136"/>
    </row>
    <row r="2860" spans="18:37">
      <c r="R2860" s="136"/>
      <c r="S2860" s="136"/>
      <c r="Z2860" s="136"/>
      <c r="AA2860" s="136"/>
      <c r="AH2860" s="136"/>
      <c r="AI2860" s="136"/>
      <c r="AJ2860" s="137"/>
      <c r="AK2860" s="136"/>
    </row>
    <row r="2861" spans="18:37">
      <c r="R2861" s="136"/>
      <c r="S2861" s="136"/>
      <c r="Z2861" s="136"/>
      <c r="AA2861" s="136"/>
      <c r="AH2861" s="136"/>
      <c r="AI2861" s="136"/>
      <c r="AJ2861" s="137"/>
      <c r="AK2861" s="136"/>
    </row>
    <row r="2862" spans="18:37">
      <c r="R2862" s="136"/>
      <c r="S2862" s="136"/>
      <c r="Z2862" s="136"/>
      <c r="AA2862" s="136"/>
      <c r="AH2862" s="136"/>
      <c r="AI2862" s="136"/>
      <c r="AJ2862" s="137"/>
      <c r="AK2862" s="136"/>
    </row>
    <row r="2863" spans="18:37">
      <c r="R2863" s="136"/>
      <c r="S2863" s="136"/>
      <c r="Z2863" s="136"/>
      <c r="AA2863" s="136"/>
      <c r="AH2863" s="136"/>
      <c r="AI2863" s="136"/>
      <c r="AJ2863" s="137"/>
      <c r="AK2863" s="136"/>
    </row>
    <row r="2864" spans="18:37">
      <c r="R2864" s="136"/>
      <c r="S2864" s="136"/>
      <c r="Z2864" s="136"/>
      <c r="AA2864" s="136"/>
      <c r="AH2864" s="136"/>
      <c r="AI2864" s="136"/>
      <c r="AJ2864" s="137"/>
      <c r="AK2864" s="136"/>
    </row>
    <row r="2865" spans="18:37">
      <c r="R2865" s="136"/>
      <c r="S2865" s="136"/>
      <c r="Z2865" s="136"/>
      <c r="AA2865" s="136"/>
      <c r="AH2865" s="136"/>
      <c r="AI2865" s="136"/>
      <c r="AJ2865" s="137"/>
      <c r="AK2865" s="136"/>
    </row>
    <row r="2866" spans="18:37">
      <c r="R2866" s="136"/>
      <c r="S2866" s="136"/>
      <c r="Z2866" s="136"/>
      <c r="AA2866" s="136"/>
      <c r="AH2866" s="136"/>
      <c r="AI2866" s="136"/>
      <c r="AJ2866" s="137"/>
      <c r="AK2866" s="136"/>
    </row>
    <row r="2867" spans="18:37">
      <c r="R2867" s="136"/>
      <c r="S2867" s="136"/>
      <c r="Z2867" s="136"/>
      <c r="AA2867" s="136"/>
      <c r="AH2867" s="136"/>
      <c r="AI2867" s="136"/>
      <c r="AJ2867" s="137"/>
      <c r="AK2867" s="136"/>
    </row>
    <row r="2868" spans="18:37">
      <c r="R2868" s="136"/>
      <c r="S2868" s="136"/>
      <c r="Z2868" s="136"/>
      <c r="AA2868" s="136"/>
      <c r="AH2868" s="136"/>
      <c r="AI2868" s="136"/>
      <c r="AJ2868" s="137"/>
      <c r="AK2868" s="136"/>
    </row>
    <row r="2869" spans="18:37">
      <c r="R2869" s="136"/>
      <c r="S2869" s="136"/>
      <c r="Z2869" s="136"/>
      <c r="AA2869" s="136"/>
      <c r="AH2869" s="136"/>
      <c r="AI2869" s="136"/>
      <c r="AJ2869" s="137"/>
      <c r="AK2869" s="136"/>
    </row>
    <row r="2870" spans="18:37">
      <c r="R2870" s="136"/>
      <c r="S2870" s="136"/>
      <c r="Z2870" s="136"/>
      <c r="AA2870" s="136"/>
      <c r="AH2870" s="136"/>
      <c r="AI2870" s="136"/>
      <c r="AJ2870" s="137"/>
      <c r="AK2870" s="136"/>
    </row>
    <row r="2871" spans="18:37">
      <c r="R2871" s="136"/>
      <c r="S2871" s="136"/>
      <c r="Z2871" s="136"/>
      <c r="AA2871" s="136"/>
      <c r="AH2871" s="136"/>
      <c r="AI2871" s="136"/>
      <c r="AJ2871" s="137"/>
      <c r="AK2871" s="136"/>
    </row>
    <row r="2872" spans="18:37">
      <c r="R2872" s="136"/>
      <c r="S2872" s="136"/>
      <c r="Z2872" s="136"/>
      <c r="AA2872" s="136"/>
      <c r="AH2872" s="136"/>
      <c r="AI2872" s="136"/>
      <c r="AJ2872" s="137"/>
      <c r="AK2872" s="136"/>
    </row>
    <row r="2873" spans="18:37">
      <c r="R2873" s="136"/>
      <c r="S2873" s="136"/>
      <c r="Z2873" s="136"/>
      <c r="AA2873" s="136"/>
      <c r="AH2873" s="136"/>
      <c r="AI2873" s="136"/>
      <c r="AJ2873" s="137"/>
      <c r="AK2873" s="136"/>
    </row>
    <row r="2874" spans="18:37">
      <c r="R2874" s="136"/>
      <c r="S2874" s="136"/>
      <c r="Z2874" s="136"/>
      <c r="AA2874" s="136"/>
      <c r="AH2874" s="136"/>
      <c r="AI2874" s="136"/>
      <c r="AJ2874" s="137"/>
      <c r="AK2874" s="136"/>
    </row>
    <row r="2875" spans="18:37">
      <c r="R2875" s="136"/>
      <c r="S2875" s="136"/>
      <c r="Z2875" s="136"/>
      <c r="AA2875" s="136"/>
      <c r="AH2875" s="136"/>
      <c r="AI2875" s="136"/>
      <c r="AJ2875" s="137"/>
      <c r="AK2875" s="136"/>
    </row>
    <row r="2876" spans="18:37">
      <c r="R2876" s="136"/>
      <c r="S2876" s="136"/>
      <c r="Z2876" s="136"/>
      <c r="AA2876" s="136"/>
      <c r="AH2876" s="136"/>
      <c r="AI2876" s="136"/>
      <c r="AJ2876" s="137"/>
      <c r="AK2876" s="136"/>
    </row>
    <row r="2877" spans="18:37">
      <c r="R2877" s="136"/>
      <c r="S2877" s="136"/>
      <c r="Z2877" s="136"/>
      <c r="AA2877" s="136"/>
      <c r="AH2877" s="136"/>
      <c r="AI2877" s="136"/>
      <c r="AJ2877" s="137"/>
      <c r="AK2877" s="136"/>
    </row>
    <row r="2878" spans="18:37">
      <c r="R2878" s="136"/>
      <c r="S2878" s="136"/>
      <c r="Z2878" s="136"/>
      <c r="AA2878" s="136"/>
      <c r="AH2878" s="136"/>
      <c r="AI2878" s="136"/>
      <c r="AJ2878" s="137"/>
      <c r="AK2878" s="136"/>
    </row>
    <row r="2879" spans="18:37">
      <c r="R2879" s="136"/>
      <c r="S2879" s="136"/>
      <c r="Z2879" s="136"/>
      <c r="AA2879" s="136"/>
      <c r="AH2879" s="136"/>
      <c r="AI2879" s="136"/>
      <c r="AJ2879" s="137"/>
      <c r="AK2879" s="136"/>
    </row>
    <row r="2880" spans="18:37">
      <c r="R2880" s="136"/>
      <c r="S2880" s="136"/>
      <c r="Z2880" s="136"/>
      <c r="AA2880" s="136"/>
      <c r="AH2880" s="136"/>
      <c r="AI2880" s="136"/>
      <c r="AJ2880" s="137"/>
      <c r="AK2880" s="136"/>
    </row>
    <row r="2881" spans="18:37">
      <c r="R2881" s="136"/>
      <c r="S2881" s="136"/>
      <c r="Z2881" s="136"/>
      <c r="AA2881" s="136"/>
      <c r="AH2881" s="136"/>
      <c r="AI2881" s="136"/>
      <c r="AJ2881" s="137"/>
      <c r="AK2881" s="136"/>
    </row>
    <row r="2882" spans="18:37">
      <c r="R2882" s="136"/>
      <c r="S2882" s="136"/>
      <c r="Z2882" s="136"/>
      <c r="AA2882" s="136"/>
      <c r="AH2882" s="136"/>
      <c r="AI2882" s="136"/>
      <c r="AJ2882" s="137"/>
      <c r="AK2882" s="136"/>
    </row>
    <row r="2883" spans="18:37">
      <c r="R2883" s="136"/>
      <c r="S2883" s="136"/>
      <c r="Z2883" s="136"/>
      <c r="AA2883" s="136"/>
      <c r="AH2883" s="136"/>
      <c r="AI2883" s="136"/>
      <c r="AJ2883" s="137"/>
      <c r="AK2883" s="136"/>
    </row>
    <row r="2884" spans="18:37">
      <c r="R2884" s="136"/>
      <c r="S2884" s="136"/>
      <c r="Z2884" s="136"/>
      <c r="AA2884" s="136"/>
      <c r="AH2884" s="136"/>
      <c r="AI2884" s="136"/>
      <c r="AJ2884" s="137"/>
      <c r="AK2884" s="136"/>
    </row>
    <row r="2885" spans="18:37">
      <c r="R2885" s="136"/>
      <c r="S2885" s="136"/>
      <c r="Z2885" s="136"/>
      <c r="AA2885" s="136"/>
      <c r="AH2885" s="136"/>
      <c r="AI2885" s="136"/>
      <c r="AJ2885" s="137"/>
      <c r="AK2885" s="136"/>
    </row>
    <row r="2886" spans="18:37">
      <c r="R2886" s="136"/>
      <c r="S2886" s="136"/>
      <c r="Z2886" s="136"/>
      <c r="AA2886" s="136"/>
      <c r="AH2886" s="136"/>
      <c r="AI2886" s="136"/>
      <c r="AJ2886" s="137"/>
      <c r="AK2886" s="136"/>
    </row>
    <row r="2887" spans="18:37">
      <c r="R2887" s="136"/>
      <c r="S2887" s="136"/>
      <c r="Z2887" s="136"/>
      <c r="AA2887" s="136"/>
      <c r="AH2887" s="136"/>
      <c r="AI2887" s="136"/>
      <c r="AJ2887" s="137"/>
      <c r="AK2887" s="136"/>
    </row>
    <row r="2888" spans="18:37">
      <c r="R2888" s="136"/>
      <c r="S2888" s="136"/>
      <c r="Z2888" s="136"/>
      <c r="AA2888" s="136"/>
      <c r="AH2888" s="136"/>
      <c r="AI2888" s="136"/>
      <c r="AJ2888" s="137"/>
      <c r="AK2888" s="136"/>
    </row>
    <row r="2889" spans="18:37">
      <c r="R2889" s="136"/>
      <c r="S2889" s="136"/>
      <c r="Z2889" s="136"/>
      <c r="AA2889" s="136"/>
      <c r="AH2889" s="136"/>
      <c r="AI2889" s="136"/>
      <c r="AJ2889" s="137"/>
      <c r="AK2889" s="136"/>
    </row>
    <row r="2890" spans="18:37">
      <c r="R2890" s="136"/>
      <c r="S2890" s="136"/>
      <c r="Z2890" s="136"/>
      <c r="AA2890" s="136"/>
      <c r="AH2890" s="136"/>
      <c r="AI2890" s="136"/>
      <c r="AJ2890" s="137"/>
      <c r="AK2890" s="136"/>
    </row>
    <row r="2891" spans="18:37">
      <c r="R2891" s="136"/>
      <c r="S2891" s="136"/>
      <c r="Z2891" s="136"/>
      <c r="AA2891" s="136"/>
      <c r="AH2891" s="136"/>
      <c r="AI2891" s="136"/>
      <c r="AJ2891" s="137"/>
      <c r="AK2891" s="136"/>
    </row>
    <row r="2892" spans="18:37">
      <c r="R2892" s="136"/>
      <c r="S2892" s="136"/>
      <c r="Z2892" s="136"/>
      <c r="AA2892" s="136"/>
      <c r="AH2892" s="136"/>
      <c r="AI2892" s="136"/>
      <c r="AJ2892" s="137"/>
      <c r="AK2892" s="136"/>
    </row>
    <row r="2893" spans="18:37">
      <c r="R2893" s="136"/>
      <c r="S2893" s="136"/>
      <c r="Z2893" s="136"/>
      <c r="AA2893" s="136"/>
      <c r="AH2893" s="136"/>
      <c r="AI2893" s="136"/>
      <c r="AJ2893" s="137"/>
      <c r="AK2893" s="136"/>
    </row>
    <row r="2894" spans="18:37">
      <c r="R2894" s="136"/>
      <c r="S2894" s="136"/>
      <c r="Z2894" s="136"/>
      <c r="AA2894" s="136"/>
      <c r="AH2894" s="136"/>
      <c r="AI2894" s="136"/>
      <c r="AJ2894" s="137"/>
      <c r="AK2894" s="136"/>
    </row>
    <row r="2895" spans="18:37">
      <c r="R2895" s="136"/>
      <c r="S2895" s="136"/>
      <c r="Z2895" s="136"/>
      <c r="AA2895" s="136"/>
      <c r="AH2895" s="136"/>
      <c r="AI2895" s="136"/>
      <c r="AJ2895" s="137"/>
      <c r="AK2895" s="136"/>
    </row>
    <row r="2896" spans="18:37">
      <c r="R2896" s="136"/>
      <c r="S2896" s="136"/>
      <c r="Z2896" s="136"/>
      <c r="AA2896" s="136"/>
      <c r="AH2896" s="136"/>
      <c r="AI2896" s="136"/>
      <c r="AJ2896" s="137"/>
      <c r="AK2896" s="136"/>
    </row>
    <row r="2897" spans="18:37">
      <c r="R2897" s="136"/>
      <c r="S2897" s="136"/>
      <c r="Z2897" s="136"/>
      <c r="AA2897" s="136"/>
      <c r="AH2897" s="136"/>
      <c r="AI2897" s="136"/>
      <c r="AJ2897" s="137"/>
      <c r="AK2897" s="136"/>
    </row>
    <row r="2898" spans="18:37">
      <c r="R2898" s="136"/>
      <c r="S2898" s="136"/>
      <c r="Z2898" s="136"/>
      <c r="AA2898" s="136"/>
      <c r="AH2898" s="136"/>
      <c r="AI2898" s="136"/>
      <c r="AJ2898" s="137"/>
      <c r="AK2898" s="136"/>
    </row>
    <row r="2899" spans="18:37">
      <c r="R2899" s="136"/>
      <c r="S2899" s="136"/>
      <c r="Z2899" s="136"/>
      <c r="AA2899" s="136"/>
      <c r="AH2899" s="136"/>
      <c r="AI2899" s="136"/>
      <c r="AJ2899" s="137"/>
      <c r="AK2899" s="136"/>
    </row>
    <row r="2900" spans="18:37">
      <c r="R2900" s="136"/>
      <c r="S2900" s="136"/>
      <c r="Z2900" s="136"/>
      <c r="AA2900" s="136"/>
      <c r="AH2900" s="136"/>
      <c r="AI2900" s="136"/>
      <c r="AJ2900" s="137"/>
      <c r="AK2900" s="136"/>
    </row>
    <row r="2901" spans="18:37">
      <c r="R2901" s="136"/>
      <c r="S2901" s="136"/>
      <c r="Z2901" s="136"/>
      <c r="AA2901" s="136"/>
      <c r="AH2901" s="136"/>
      <c r="AI2901" s="136"/>
      <c r="AJ2901" s="137"/>
      <c r="AK2901" s="136"/>
    </row>
    <row r="2902" spans="18:37">
      <c r="R2902" s="136"/>
      <c r="S2902" s="136"/>
      <c r="Z2902" s="136"/>
      <c r="AA2902" s="136"/>
      <c r="AH2902" s="136"/>
      <c r="AI2902" s="136"/>
      <c r="AJ2902" s="137"/>
      <c r="AK2902" s="136"/>
    </row>
    <row r="2903" spans="18:37">
      <c r="R2903" s="136"/>
      <c r="S2903" s="136"/>
      <c r="Z2903" s="136"/>
      <c r="AA2903" s="136"/>
      <c r="AH2903" s="136"/>
      <c r="AI2903" s="136"/>
      <c r="AJ2903" s="137"/>
      <c r="AK2903" s="136"/>
    </row>
    <row r="2904" spans="18:37">
      <c r="R2904" s="136"/>
      <c r="S2904" s="136"/>
      <c r="Z2904" s="136"/>
      <c r="AA2904" s="136"/>
      <c r="AH2904" s="136"/>
      <c r="AI2904" s="136"/>
      <c r="AJ2904" s="137"/>
      <c r="AK2904" s="136"/>
    </row>
    <row r="2905" spans="18:37">
      <c r="R2905" s="136"/>
      <c r="S2905" s="136"/>
      <c r="Z2905" s="136"/>
      <c r="AA2905" s="136"/>
      <c r="AH2905" s="136"/>
      <c r="AI2905" s="136"/>
      <c r="AJ2905" s="137"/>
      <c r="AK2905" s="136"/>
    </row>
    <row r="2906" spans="18:37">
      <c r="R2906" s="136"/>
      <c r="S2906" s="136"/>
      <c r="Z2906" s="136"/>
      <c r="AA2906" s="136"/>
      <c r="AH2906" s="136"/>
      <c r="AI2906" s="136"/>
      <c r="AJ2906" s="137"/>
      <c r="AK2906" s="136"/>
    </row>
    <row r="2907" spans="18:37">
      <c r="R2907" s="136"/>
      <c r="S2907" s="136"/>
      <c r="Z2907" s="136"/>
      <c r="AA2907" s="136"/>
      <c r="AH2907" s="136"/>
      <c r="AI2907" s="136"/>
      <c r="AJ2907" s="137"/>
      <c r="AK2907" s="136"/>
    </row>
    <row r="2908" spans="18:37">
      <c r="R2908" s="136"/>
      <c r="S2908" s="136"/>
      <c r="Z2908" s="136"/>
      <c r="AA2908" s="136"/>
      <c r="AH2908" s="136"/>
      <c r="AI2908" s="136"/>
      <c r="AJ2908" s="137"/>
      <c r="AK2908" s="136"/>
    </row>
    <row r="2909" spans="18:37">
      <c r="R2909" s="136"/>
      <c r="S2909" s="136"/>
      <c r="Z2909" s="136"/>
      <c r="AA2909" s="136"/>
      <c r="AH2909" s="136"/>
      <c r="AI2909" s="136"/>
      <c r="AJ2909" s="137"/>
      <c r="AK2909" s="136"/>
    </row>
    <row r="2910" spans="18:37">
      <c r="R2910" s="136"/>
      <c r="S2910" s="136"/>
      <c r="Z2910" s="136"/>
      <c r="AA2910" s="136"/>
      <c r="AH2910" s="136"/>
      <c r="AI2910" s="136"/>
      <c r="AJ2910" s="137"/>
      <c r="AK2910" s="136"/>
    </row>
    <row r="2911" spans="18:37">
      <c r="R2911" s="136"/>
      <c r="S2911" s="136"/>
      <c r="Z2911" s="136"/>
      <c r="AA2911" s="136"/>
      <c r="AH2911" s="136"/>
      <c r="AI2911" s="136"/>
      <c r="AJ2911" s="137"/>
      <c r="AK2911" s="136"/>
    </row>
    <row r="2912" spans="18:37">
      <c r="R2912" s="136"/>
      <c r="S2912" s="136"/>
      <c r="Z2912" s="136"/>
      <c r="AA2912" s="136"/>
      <c r="AH2912" s="136"/>
      <c r="AI2912" s="136"/>
      <c r="AJ2912" s="137"/>
      <c r="AK2912" s="136"/>
    </row>
    <row r="2913" spans="18:37">
      <c r="R2913" s="136"/>
      <c r="S2913" s="136"/>
      <c r="Z2913" s="136"/>
      <c r="AA2913" s="136"/>
      <c r="AH2913" s="136"/>
      <c r="AI2913" s="136"/>
      <c r="AJ2913" s="137"/>
      <c r="AK2913" s="136"/>
    </row>
    <row r="2914" spans="18:37">
      <c r="R2914" s="136"/>
      <c r="S2914" s="136"/>
      <c r="Z2914" s="136"/>
      <c r="AA2914" s="136"/>
      <c r="AH2914" s="136"/>
      <c r="AI2914" s="136"/>
      <c r="AJ2914" s="137"/>
      <c r="AK2914" s="136"/>
    </row>
    <row r="2915" spans="18:37">
      <c r="R2915" s="136"/>
      <c r="S2915" s="136"/>
      <c r="Z2915" s="136"/>
      <c r="AA2915" s="136"/>
      <c r="AH2915" s="136"/>
      <c r="AI2915" s="136"/>
      <c r="AJ2915" s="137"/>
      <c r="AK2915" s="136"/>
    </row>
    <row r="2916" spans="18:37">
      <c r="R2916" s="136"/>
      <c r="S2916" s="136"/>
      <c r="Z2916" s="136"/>
      <c r="AA2916" s="136"/>
      <c r="AH2916" s="136"/>
      <c r="AI2916" s="136"/>
      <c r="AJ2916" s="137"/>
      <c r="AK2916" s="136"/>
    </row>
    <row r="2917" spans="18:37">
      <c r="R2917" s="136"/>
      <c r="S2917" s="136"/>
      <c r="Z2917" s="136"/>
      <c r="AA2917" s="136"/>
      <c r="AH2917" s="136"/>
      <c r="AI2917" s="136"/>
      <c r="AJ2917" s="137"/>
      <c r="AK2917" s="136"/>
    </row>
    <row r="2918" spans="18:37">
      <c r="R2918" s="136"/>
      <c r="S2918" s="136"/>
      <c r="Z2918" s="136"/>
      <c r="AA2918" s="136"/>
      <c r="AH2918" s="136"/>
      <c r="AI2918" s="136"/>
      <c r="AJ2918" s="137"/>
      <c r="AK2918" s="136"/>
    </row>
    <row r="2919" spans="18:37">
      <c r="R2919" s="136"/>
      <c r="S2919" s="136"/>
      <c r="Z2919" s="136"/>
      <c r="AA2919" s="136"/>
      <c r="AH2919" s="136"/>
      <c r="AI2919" s="136"/>
      <c r="AJ2919" s="137"/>
      <c r="AK2919" s="136"/>
    </row>
    <row r="2920" spans="18:37">
      <c r="R2920" s="136"/>
      <c r="S2920" s="136"/>
      <c r="Z2920" s="136"/>
      <c r="AA2920" s="136"/>
      <c r="AH2920" s="136"/>
      <c r="AI2920" s="136"/>
      <c r="AJ2920" s="137"/>
      <c r="AK2920" s="136"/>
    </row>
    <row r="2921" spans="18:37">
      <c r="R2921" s="136"/>
      <c r="S2921" s="136"/>
      <c r="Z2921" s="136"/>
      <c r="AA2921" s="136"/>
      <c r="AH2921" s="136"/>
      <c r="AI2921" s="136"/>
      <c r="AJ2921" s="137"/>
      <c r="AK2921" s="136"/>
    </row>
    <row r="2922" spans="18:37">
      <c r="R2922" s="136"/>
      <c r="S2922" s="136"/>
      <c r="Z2922" s="136"/>
      <c r="AA2922" s="136"/>
      <c r="AH2922" s="136"/>
      <c r="AI2922" s="136"/>
      <c r="AJ2922" s="137"/>
      <c r="AK2922" s="136"/>
    </row>
    <row r="2923" spans="18:37">
      <c r="R2923" s="136"/>
      <c r="S2923" s="136"/>
      <c r="Z2923" s="136"/>
      <c r="AA2923" s="136"/>
      <c r="AH2923" s="136"/>
      <c r="AI2923" s="136"/>
      <c r="AJ2923" s="137"/>
      <c r="AK2923" s="136"/>
    </row>
    <row r="2924" spans="18:37">
      <c r="R2924" s="136"/>
      <c r="S2924" s="136"/>
      <c r="Z2924" s="136"/>
      <c r="AA2924" s="136"/>
      <c r="AH2924" s="136"/>
      <c r="AI2924" s="136"/>
      <c r="AJ2924" s="137"/>
      <c r="AK2924" s="136"/>
    </row>
    <row r="2925" spans="18:37">
      <c r="R2925" s="136"/>
      <c r="S2925" s="136"/>
      <c r="Z2925" s="136"/>
      <c r="AA2925" s="136"/>
      <c r="AH2925" s="136"/>
      <c r="AI2925" s="136"/>
      <c r="AJ2925" s="137"/>
      <c r="AK2925" s="136"/>
    </row>
    <row r="2926" spans="18:37">
      <c r="R2926" s="136"/>
      <c r="S2926" s="136"/>
      <c r="Z2926" s="136"/>
      <c r="AA2926" s="136"/>
      <c r="AH2926" s="136"/>
      <c r="AI2926" s="136"/>
      <c r="AJ2926" s="137"/>
      <c r="AK2926" s="136"/>
    </row>
    <row r="2927" spans="18:37">
      <c r="R2927" s="136"/>
      <c r="S2927" s="136"/>
      <c r="Z2927" s="136"/>
      <c r="AA2927" s="136"/>
      <c r="AH2927" s="136"/>
      <c r="AI2927" s="136"/>
      <c r="AJ2927" s="137"/>
      <c r="AK2927" s="136"/>
    </row>
    <row r="2928" spans="18:37">
      <c r="R2928" s="136"/>
      <c r="S2928" s="136"/>
      <c r="Z2928" s="136"/>
      <c r="AA2928" s="136"/>
      <c r="AH2928" s="136"/>
      <c r="AI2928" s="136"/>
      <c r="AJ2928" s="137"/>
      <c r="AK2928" s="136"/>
    </row>
    <row r="2929" spans="18:37">
      <c r="R2929" s="136"/>
      <c r="S2929" s="136"/>
      <c r="Z2929" s="136"/>
      <c r="AA2929" s="136"/>
      <c r="AH2929" s="136"/>
      <c r="AI2929" s="136"/>
      <c r="AJ2929" s="137"/>
      <c r="AK2929" s="136"/>
    </row>
    <row r="2930" spans="18:37">
      <c r="R2930" s="136"/>
      <c r="S2930" s="136"/>
      <c r="Z2930" s="136"/>
      <c r="AA2930" s="136"/>
      <c r="AH2930" s="136"/>
      <c r="AI2930" s="136"/>
      <c r="AJ2930" s="137"/>
      <c r="AK2930" s="136"/>
    </row>
    <row r="2931" spans="18:37">
      <c r="R2931" s="136"/>
      <c r="S2931" s="136"/>
      <c r="Z2931" s="136"/>
      <c r="AA2931" s="136"/>
      <c r="AH2931" s="136"/>
      <c r="AI2931" s="136"/>
      <c r="AJ2931" s="137"/>
      <c r="AK2931" s="136"/>
    </row>
    <row r="2932" spans="18:37">
      <c r="R2932" s="136"/>
      <c r="S2932" s="136"/>
      <c r="Z2932" s="136"/>
      <c r="AA2932" s="136"/>
      <c r="AH2932" s="136"/>
      <c r="AI2932" s="136"/>
      <c r="AJ2932" s="137"/>
      <c r="AK2932" s="136"/>
    </row>
    <row r="2933" spans="18:37">
      <c r="R2933" s="136"/>
      <c r="S2933" s="136"/>
      <c r="Z2933" s="136"/>
      <c r="AA2933" s="136"/>
      <c r="AH2933" s="136"/>
      <c r="AI2933" s="136"/>
      <c r="AJ2933" s="137"/>
      <c r="AK2933" s="136"/>
    </row>
    <row r="2934" spans="18:37">
      <c r="R2934" s="136"/>
      <c r="S2934" s="136"/>
      <c r="Z2934" s="136"/>
      <c r="AA2934" s="136"/>
      <c r="AH2934" s="136"/>
      <c r="AI2934" s="136"/>
      <c r="AJ2934" s="137"/>
      <c r="AK2934" s="136"/>
    </row>
    <row r="2935" spans="18:37">
      <c r="R2935" s="136"/>
      <c r="S2935" s="136"/>
      <c r="Z2935" s="136"/>
      <c r="AA2935" s="136"/>
      <c r="AH2935" s="136"/>
      <c r="AI2935" s="136"/>
      <c r="AJ2935" s="137"/>
      <c r="AK2935" s="136"/>
    </row>
    <row r="2936" spans="18:37">
      <c r="R2936" s="136"/>
      <c r="S2936" s="136"/>
      <c r="Z2936" s="136"/>
      <c r="AA2936" s="136"/>
      <c r="AH2936" s="136"/>
      <c r="AI2936" s="136"/>
      <c r="AJ2936" s="137"/>
      <c r="AK2936" s="136"/>
    </row>
    <row r="2937" spans="18:37">
      <c r="R2937" s="136"/>
      <c r="S2937" s="136"/>
      <c r="Z2937" s="136"/>
      <c r="AA2937" s="136"/>
      <c r="AH2937" s="136"/>
      <c r="AI2937" s="136"/>
      <c r="AJ2937" s="137"/>
      <c r="AK2937" s="136"/>
    </row>
    <row r="2938" spans="18:37">
      <c r="R2938" s="136"/>
      <c r="S2938" s="136"/>
      <c r="Z2938" s="136"/>
      <c r="AA2938" s="136"/>
      <c r="AH2938" s="136"/>
      <c r="AI2938" s="136"/>
      <c r="AJ2938" s="137"/>
      <c r="AK2938" s="136"/>
    </row>
    <row r="2939" spans="18:37">
      <c r="R2939" s="136"/>
      <c r="S2939" s="136"/>
      <c r="Z2939" s="136"/>
      <c r="AA2939" s="136"/>
      <c r="AH2939" s="136"/>
      <c r="AI2939" s="136"/>
      <c r="AJ2939" s="137"/>
      <c r="AK2939" s="136"/>
    </row>
    <row r="2940" spans="18:37">
      <c r="R2940" s="136"/>
      <c r="S2940" s="136"/>
      <c r="Z2940" s="136"/>
      <c r="AA2940" s="136"/>
      <c r="AH2940" s="136"/>
      <c r="AI2940" s="136"/>
      <c r="AJ2940" s="137"/>
      <c r="AK2940" s="136"/>
    </row>
    <row r="2941" spans="18:37">
      <c r="R2941" s="136"/>
      <c r="S2941" s="136"/>
      <c r="Z2941" s="136"/>
      <c r="AA2941" s="136"/>
      <c r="AH2941" s="136"/>
      <c r="AI2941" s="136"/>
      <c r="AJ2941" s="137"/>
      <c r="AK2941" s="136"/>
    </row>
    <row r="2942" spans="18:37">
      <c r="R2942" s="136"/>
      <c r="S2942" s="136"/>
      <c r="Z2942" s="136"/>
      <c r="AA2942" s="136"/>
      <c r="AH2942" s="136"/>
      <c r="AI2942" s="136"/>
      <c r="AJ2942" s="137"/>
      <c r="AK2942" s="136"/>
    </row>
    <row r="2943" spans="18:37">
      <c r="R2943" s="136"/>
      <c r="S2943" s="136"/>
      <c r="Z2943" s="136"/>
      <c r="AA2943" s="136"/>
      <c r="AH2943" s="136"/>
      <c r="AI2943" s="136"/>
      <c r="AJ2943" s="137"/>
      <c r="AK2943" s="136"/>
    </row>
    <row r="2944" spans="18:37">
      <c r="R2944" s="136"/>
      <c r="S2944" s="136"/>
      <c r="Z2944" s="136"/>
      <c r="AA2944" s="136"/>
      <c r="AH2944" s="136"/>
      <c r="AI2944" s="136"/>
      <c r="AJ2944" s="137"/>
      <c r="AK2944" s="136"/>
    </row>
    <row r="2945" spans="18:37">
      <c r="R2945" s="136"/>
      <c r="S2945" s="136"/>
      <c r="Z2945" s="136"/>
      <c r="AA2945" s="136"/>
      <c r="AH2945" s="136"/>
      <c r="AI2945" s="136"/>
      <c r="AJ2945" s="137"/>
      <c r="AK2945" s="136"/>
    </row>
    <row r="2946" spans="18:37">
      <c r="R2946" s="136"/>
      <c r="S2946" s="136"/>
      <c r="Z2946" s="136"/>
      <c r="AA2946" s="136"/>
      <c r="AH2946" s="136"/>
      <c r="AI2946" s="136"/>
      <c r="AJ2946" s="137"/>
      <c r="AK2946" s="136"/>
    </row>
    <row r="2947" spans="18:37">
      <c r="R2947" s="136"/>
      <c r="S2947" s="136"/>
      <c r="Z2947" s="136"/>
      <c r="AA2947" s="136"/>
      <c r="AH2947" s="136"/>
      <c r="AI2947" s="136"/>
      <c r="AJ2947" s="137"/>
      <c r="AK2947" s="136"/>
    </row>
    <row r="2948" spans="18:37">
      <c r="R2948" s="136"/>
      <c r="S2948" s="136"/>
      <c r="Z2948" s="136"/>
      <c r="AA2948" s="136"/>
      <c r="AH2948" s="136"/>
      <c r="AI2948" s="136"/>
      <c r="AJ2948" s="137"/>
      <c r="AK2948" s="136"/>
    </row>
    <row r="2949" spans="18:37">
      <c r="R2949" s="136"/>
      <c r="S2949" s="136"/>
      <c r="Z2949" s="136"/>
      <c r="AA2949" s="136"/>
      <c r="AH2949" s="136"/>
      <c r="AI2949" s="136"/>
      <c r="AJ2949" s="137"/>
      <c r="AK2949" s="136"/>
    </row>
    <row r="2950" spans="18:37">
      <c r="R2950" s="136"/>
      <c r="S2950" s="136"/>
      <c r="Z2950" s="136"/>
      <c r="AA2950" s="136"/>
      <c r="AH2950" s="136"/>
      <c r="AI2950" s="136"/>
      <c r="AJ2950" s="137"/>
      <c r="AK2950" s="136"/>
    </row>
    <row r="2951" spans="18:37">
      <c r="R2951" s="136"/>
      <c r="S2951" s="136"/>
      <c r="Z2951" s="136"/>
      <c r="AA2951" s="136"/>
      <c r="AH2951" s="136"/>
      <c r="AI2951" s="136"/>
      <c r="AJ2951" s="137"/>
      <c r="AK2951" s="136"/>
    </row>
    <row r="2952" spans="18:37">
      <c r="R2952" s="136"/>
      <c r="S2952" s="136"/>
      <c r="Z2952" s="136"/>
      <c r="AA2952" s="136"/>
      <c r="AH2952" s="136"/>
      <c r="AI2952" s="136"/>
      <c r="AJ2952" s="137"/>
      <c r="AK2952" s="136"/>
    </row>
    <row r="2953" spans="18:37">
      <c r="R2953" s="136"/>
      <c r="S2953" s="136"/>
      <c r="Z2953" s="136"/>
      <c r="AA2953" s="136"/>
      <c r="AH2953" s="136"/>
      <c r="AI2953" s="136"/>
      <c r="AJ2953" s="137"/>
      <c r="AK2953" s="136"/>
    </row>
    <row r="2954" spans="18:37">
      <c r="R2954" s="136"/>
      <c r="S2954" s="136"/>
      <c r="Z2954" s="136"/>
      <c r="AA2954" s="136"/>
      <c r="AH2954" s="136"/>
      <c r="AI2954" s="136"/>
      <c r="AJ2954" s="137"/>
      <c r="AK2954" s="136"/>
    </row>
    <row r="2955" spans="18:37">
      <c r="R2955" s="136"/>
      <c r="S2955" s="136"/>
      <c r="Z2955" s="136"/>
      <c r="AA2955" s="136"/>
      <c r="AH2955" s="136"/>
      <c r="AI2955" s="136"/>
      <c r="AJ2955" s="137"/>
      <c r="AK2955" s="136"/>
    </row>
    <row r="2956" spans="18:37">
      <c r="R2956" s="136"/>
      <c r="S2956" s="136"/>
      <c r="Z2956" s="136"/>
      <c r="AA2956" s="136"/>
      <c r="AH2956" s="136"/>
      <c r="AI2956" s="136"/>
      <c r="AJ2956" s="137"/>
      <c r="AK2956" s="136"/>
    </row>
    <row r="2957" spans="18:37">
      <c r="R2957" s="136"/>
      <c r="S2957" s="136"/>
      <c r="Z2957" s="136"/>
      <c r="AA2957" s="136"/>
      <c r="AH2957" s="136"/>
      <c r="AI2957" s="136"/>
      <c r="AJ2957" s="137"/>
      <c r="AK2957" s="136"/>
    </row>
    <row r="2958" spans="18:37">
      <c r="R2958" s="136"/>
      <c r="S2958" s="136"/>
      <c r="Z2958" s="136"/>
      <c r="AA2958" s="136"/>
      <c r="AH2958" s="136"/>
      <c r="AI2958" s="136"/>
      <c r="AJ2958" s="137"/>
      <c r="AK2958" s="136"/>
    </row>
    <row r="2959" spans="18:37">
      <c r="R2959" s="136"/>
      <c r="S2959" s="136"/>
      <c r="Z2959" s="136"/>
      <c r="AA2959" s="136"/>
      <c r="AH2959" s="136"/>
      <c r="AI2959" s="136"/>
      <c r="AJ2959" s="137"/>
      <c r="AK2959" s="136"/>
    </row>
    <row r="2960" spans="18:37">
      <c r="R2960" s="136"/>
      <c r="S2960" s="136"/>
      <c r="Z2960" s="136"/>
      <c r="AA2960" s="136"/>
      <c r="AH2960" s="136"/>
      <c r="AI2960" s="136"/>
      <c r="AJ2960" s="137"/>
      <c r="AK2960" s="136"/>
    </row>
    <row r="2961" spans="18:37">
      <c r="R2961" s="136"/>
      <c r="S2961" s="136"/>
      <c r="Z2961" s="136"/>
      <c r="AA2961" s="136"/>
      <c r="AH2961" s="136"/>
      <c r="AI2961" s="136"/>
      <c r="AJ2961" s="137"/>
      <c r="AK2961" s="136"/>
    </row>
    <row r="2962" spans="18:37">
      <c r="R2962" s="136"/>
      <c r="S2962" s="136"/>
      <c r="Z2962" s="136"/>
      <c r="AA2962" s="136"/>
      <c r="AH2962" s="136"/>
      <c r="AI2962" s="136"/>
      <c r="AJ2962" s="137"/>
      <c r="AK2962" s="136"/>
    </row>
    <row r="2963" spans="18:37">
      <c r="R2963" s="136"/>
      <c r="S2963" s="136"/>
      <c r="Z2963" s="136"/>
      <c r="AA2963" s="136"/>
      <c r="AH2963" s="136"/>
      <c r="AI2963" s="136"/>
      <c r="AJ2963" s="137"/>
      <c r="AK2963" s="136"/>
    </row>
    <row r="2964" spans="18:37">
      <c r="R2964" s="136"/>
      <c r="S2964" s="136"/>
      <c r="Z2964" s="136"/>
      <c r="AA2964" s="136"/>
      <c r="AH2964" s="136"/>
      <c r="AI2964" s="136"/>
      <c r="AJ2964" s="137"/>
      <c r="AK2964" s="136"/>
    </row>
    <row r="2965" spans="18:37">
      <c r="R2965" s="136"/>
      <c r="S2965" s="136"/>
      <c r="Z2965" s="136"/>
      <c r="AA2965" s="136"/>
      <c r="AH2965" s="136"/>
      <c r="AI2965" s="136"/>
      <c r="AJ2965" s="137"/>
      <c r="AK2965" s="136"/>
    </row>
    <row r="2966" spans="18:37">
      <c r="R2966" s="136"/>
      <c r="S2966" s="136"/>
      <c r="Z2966" s="136"/>
      <c r="AA2966" s="136"/>
      <c r="AH2966" s="136"/>
      <c r="AI2966" s="136"/>
      <c r="AJ2966" s="137"/>
      <c r="AK2966" s="136"/>
    </row>
    <row r="2967" spans="18:37">
      <c r="R2967" s="136"/>
      <c r="S2967" s="136"/>
      <c r="Z2967" s="136"/>
      <c r="AA2967" s="136"/>
      <c r="AH2967" s="136"/>
      <c r="AI2967" s="136"/>
      <c r="AJ2967" s="137"/>
      <c r="AK2967" s="136"/>
    </row>
    <row r="2968" spans="18:37">
      <c r="R2968" s="136"/>
      <c r="S2968" s="136"/>
      <c r="Z2968" s="136"/>
      <c r="AA2968" s="136"/>
      <c r="AH2968" s="136"/>
      <c r="AI2968" s="136"/>
      <c r="AJ2968" s="137"/>
      <c r="AK2968" s="136"/>
    </row>
    <row r="2969" spans="18:37">
      <c r="R2969" s="136"/>
      <c r="S2969" s="136"/>
      <c r="Z2969" s="136"/>
      <c r="AA2969" s="136"/>
      <c r="AH2969" s="136"/>
      <c r="AI2969" s="136"/>
      <c r="AJ2969" s="137"/>
      <c r="AK2969" s="136"/>
    </row>
    <row r="2970" spans="18:37">
      <c r="R2970" s="136"/>
      <c r="S2970" s="136"/>
      <c r="Z2970" s="136"/>
      <c r="AA2970" s="136"/>
      <c r="AH2970" s="136"/>
      <c r="AI2970" s="136"/>
      <c r="AJ2970" s="137"/>
      <c r="AK2970" s="136"/>
    </row>
    <row r="2971" spans="18:37">
      <c r="R2971" s="136"/>
      <c r="S2971" s="136"/>
      <c r="Z2971" s="136"/>
      <c r="AA2971" s="136"/>
      <c r="AH2971" s="136"/>
      <c r="AI2971" s="136"/>
      <c r="AJ2971" s="137"/>
      <c r="AK2971" s="136"/>
    </row>
    <row r="2972" spans="18:37">
      <c r="R2972" s="136"/>
      <c r="S2972" s="136"/>
      <c r="Z2972" s="136"/>
      <c r="AA2972" s="136"/>
      <c r="AH2972" s="136"/>
      <c r="AI2972" s="136"/>
      <c r="AJ2972" s="137"/>
      <c r="AK2972" s="136"/>
    </row>
    <row r="2973" spans="18:37">
      <c r="R2973" s="136"/>
      <c r="S2973" s="136"/>
      <c r="Z2973" s="136"/>
      <c r="AA2973" s="136"/>
      <c r="AH2973" s="136"/>
      <c r="AI2973" s="136"/>
      <c r="AJ2973" s="137"/>
      <c r="AK2973" s="136"/>
    </row>
    <row r="2974" spans="18:37">
      <c r="R2974" s="136"/>
      <c r="S2974" s="136"/>
      <c r="Z2974" s="136"/>
      <c r="AA2974" s="136"/>
      <c r="AH2974" s="136"/>
      <c r="AI2974" s="136"/>
      <c r="AJ2974" s="137"/>
      <c r="AK2974" s="136"/>
    </row>
    <row r="2975" spans="18:37">
      <c r="R2975" s="136"/>
      <c r="S2975" s="136"/>
      <c r="Z2975" s="136"/>
      <c r="AA2975" s="136"/>
      <c r="AH2975" s="136"/>
      <c r="AI2975" s="136"/>
      <c r="AJ2975" s="137"/>
      <c r="AK2975" s="136"/>
    </row>
    <row r="2976" spans="18:37">
      <c r="R2976" s="136"/>
      <c r="S2976" s="136"/>
      <c r="Z2976" s="136"/>
      <c r="AA2976" s="136"/>
      <c r="AH2976" s="136"/>
      <c r="AI2976" s="136"/>
      <c r="AJ2976" s="137"/>
      <c r="AK2976" s="136"/>
    </row>
    <row r="2977" spans="18:37">
      <c r="R2977" s="136"/>
      <c r="S2977" s="136"/>
      <c r="Z2977" s="136"/>
      <c r="AA2977" s="136"/>
      <c r="AH2977" s="136"/>
      <c r="AI2977" s="136"/>
      <c r="AJ2977" s="137"/>
      <c r="AK2977" s="136"/>
    </row>
    <row r="2978" spans="18:37">
      <c r="R2978" s="136"/>
      <c r="S2978" s="136"/>
      <c r="Z2978" s="136"/>
      <c r="AA2978" s="136"/>
      <c r="AH2978" s="136"/>
      <c r="AI2978" s="136"/>
      <c r="AJ2978" s="137"/>
      <c r="AK2978" s="136"/>
    </row>
    <row r="2979" spans="18:37">
      <c r="R2979" s="136"/>
      <c r="S2979" s="136"/>
      <c r="Z2979" s="136"/>
      <c r="AA2979" s="136"/>
      <c r="AH2979" s="136"/>
      <c r="AI2979" s="136"/>
      <c r="AJ2979" s="137"/>
      <c r="AK2979" s="136"/>
    </row>
    <row r="2980" spans="18:37">
      <c r="R2980" s="136"/>
      <c r="S2980" s="136"/>
      <c r="Z2980" s="136"/>
      <c r="AA2980" s="136"/>
      <c r="AH2980" s="136"/>
      <c r="AI2980" s="136"/>
      <c r="AJ2980" s="137"/>
      <c r="AK2980" s="136"/>
    </row>
    <row r="2981" spans="18:37">
      <c r="R2981" s="136"/>
      <c r="S2981" s="136"/>
      <c r="Z2981" s="136"/>
      <c r="AA2981" s="136"/>
      <c r="AH2981" s="136"/>
      <c r="AI2981" s="136"/>
      <c r="AJ2981" s="137"/>
      <c r="AK2981" s="136"/>
    </row>
    <row r="2982" spans="18:37">
      <c r="R2982" s="136"/>
      <c r="S2982" s="136"/>
      <c r="Z2982" s="136"/>
      <c r="AA2982" s="136"/>
      <c r="AH2982" s="136"/>
      <c r="AI2982" s="136"/>
      <c r="AJ2982" s="137"/>
      <c r="AK2982" s="136"/>
    </row>
    <row r="2983" spans="18:37">
      <c r="R2983" s="136"/>
      <c r="S2983" s="136"/>
      <c r="Z2983" s="136"/>
      <c r="AA2983" s="136"/>
      <c r="AH2983" s="136"/>
      <c r="AI2983" s="136"/>
      <c r="AJ2983" s="137"/>
      <c r="AK2983" s="136"/>
    </row>
    <row r="2984" spans="18:37">
      <c r="R2984" s="136"/>
      <c r="S2984" s="136"/>
      <c r="Z2984" s="136"/>
      <c r="AA2984" s="136"/>
      <c r="AH2984" s="136"/>
      <c r="AI2984" s="136"/>
      <c r="AJ2984" s="137"/>
      <c r="AK2984" s="136"/>
    </row>
    <row r="2985" spans="18:37">
      <c r="R2985" s="136"/>
      <c r="S2985" s="136"/>
      <c r="Z2985" s="136"/>
      <c r="AA2985" s="136"/>
      <c r="AH2985" s="136"/>
      <c r="AI2985" s="136"/>
      <c r="AJ2985" s="137"/>
      <c r="AK2985" s="136"/>
    </row>
    <row r="2986" spans="18:37">
      <c r="R2986" s="136"/>
      <c r="S2986" s="136"/>
      <c r="Z2986" s="136"/>
      <c r="AA2986" s="136"/>
      <c r="AH2986" s="136"/>
      <c r="AI2986" s="136"/>
      <c r="AJ2986" s="137"/>
      <c r="AK2986" s="136"/>
    </row>
    <row r="2987" spans="18:37">
      <c r="R2987" s="136"/>
      <c r="S2987" s="136"/>
      <c r="Z2987" s="136"/>
      <c r="AA2987" s="136"/>
      <c r="AH2987" s="136"/>
      <c r="AI2987" s="136"/>
      <c r="AJ2987" s="137"/>
      <c r="AK2987" s="136"/>
    </row>
    <row r="2988" spans="18:37">
      <c r="R2988" s="136"/>
      <c r="S2988" s="136"/>
      <c r="Z2988" s="136"/>
      <c r="AA2988" s="136"/>
      <c r="AH2988" s="136"/>
      <c r="AI2988" s="136"/>
      <c r="AJ2988" s="137"/>
      <c r="AK2988" s="136"/>
    </row>
    <row r="2989" spans="18:37">
      <c r="R2989" s="136"/>
      <c r="S2989" s="136"/>
      <c r="Z2989" s="136"/>
      <c r="AA2989" s="136"/>
      <c r="AH2989" s="136"/>
      <c r="AI2989" s="136"/>
      <c r="AJ2989" s="137"/>
      <c r="AK2989" s="136"/>
    </row>
    <row r="2990" spans="18:37">
      <c r="R2990" s="136"/>
      <c r="S2990" s="136"/>
      <c r="Z2990" s="136"/>
      <c r="AA2990" s="136"/>
      <c r="AH2990" s="136"/>
      <c r="AI2990" s="136"/>
      <c r="AJ2990" s="137"/>
      <c r="AK2990" s="136"/>
    </row>
    <row r="2991" spans="18:37">
      <c r="R2991" s="136"/>
      <c r="S2991" s="136"/>
      <c r="Z2991" s="136"/>
      <c r="AA2991" s="136"/>
      <c r="AH2991" s="136"/>
      <c r="AI2991" s="136"/>
      <c r="AJ2991" s="137"/>
      <c r="AK2991" s="136"/>
    </row>
    <row r="2992" spans="18:37">
      <c r="R2992" s="136"/>
      <c r="S2992" s="136"/>
      <c r="Z2992" s="136"/>
      <c r="AA2992" s="136"/>
      <c r="AH2992" s="136"/>
      <c r="AI2992" s="136"/>
      <c r="AJ2992" s="137"/>
      <c r="AK2992" s="136"/>
    </row>
    <row r="2993" spans="18:37">
      <c r="R2993" s="136"/>
      <c r="S2993" s="136"/>
      <c r="Z2993" s="136"/>
      <c r="AA2993" s="136"/>
      <c r="AH2993" s="136"/>
      <c r="AI2993" s="136"/>
      <c r="AJ2993" s="137"/>
      <c r="AK2993" s="136"/>
    </row>
    <row r="2994" spans="18:37">
      <c r="R2994" s="136"/>
      <c r="S2994" s="136"/>
      <c r="Z2994" s="136"/>
      <c r="AA2994" s="136"/>
      <c r="AH2994" s="136"/>
      <c r="AI2994" s="136"/>
      <c r="AJ2994" s="137"/>
      <c r="AK2994" s="136"/>
    </row>
    <row r="2995" spans="18:37">
      <c r="R2995" s="136"/>
      <c r="S2995" s="136"/>
      <c r="Z2995" s="136"/>
      <c r="AA2995" s="136"/>
      <c r="AH2995" s="136"/>
      <c r="AI2995" s="136"/>
      <c r="AJ2995" s="137"/>
      <c r="AK2995" s="136"/>
    </row>
    <row r="2996" spans="18:37">
      <c r="R2996" s="136"/>
      <c r="S2996" s="136"/>
      <c r="Z2996" s="136"/>
      <c r="AA2996" s="136"/>
      <c r="AH2996" s="136"/>
      <c r="AI2996" s="136"/>
      <c r="AJ2996" s="137"/>
      <c r="AK2996" s="136"/>
    </row>
    <row r="2997" spans="18:37">
      <c r="R2997" s="136"/>
      <c r="S2997" s="136"/>
      <c r="Z2997" s="136"/>
      <c r="AA2997" s="136"/>
      <c r="AH2997" s="136"/>
      <c r="AI2997" s="136"/>
      <c r="AJ2997" s="137"/>
      <c r="AK2997" s="136"/>
    </row>
    <row r="2998" spans="18:37">
      <c r="R2998" s="136"/>
      <c r="S2998" s="136"/>
      <c r="Z2998" s="136"/>
      <c r="AA2998" s="136"/>
      <c r="AH2998" s="136"/>
      <c r="AI2998" s="136"/>
      <c r="AJ2998" s="137"/>
      <c r="AK2998" s="136"/>
    </row>
    <row r="2999" spans="18:37">
      <c r="R2999" s="136"/>
      <c r="S2999" s="136"/>
      <c r="Z2999" s="136"/>
      <c r="AA2999" s="136"/>
      <c r="AH2999" s="136"/>
      <c r="AI2999" s="136"/>
      <c r="AJ2999" s="137"/>
      <c r="AK2999" s="136"/>
    </row>
    <row r="3000" spans="18:37">
      <c r="R3000" s="136"/>
      <c r="S3000" s="136"/>
      <c r="Z3000" s="136"/>
      <c r="AA3000" s="136"/>
      <c r="AH3000" s="136"/>
      <c r="AI3000" s="136"/>
      <c r="AJ3000" s="137"/>
      <c r="AK3000" s="136"/>
    </row>
    <row r="3001" spans="18:37">
      <c r="R3001" s="136"/>
      <c r="S3001" s="136"/>
      <c r="Z3001" s="136"/>
      <c r="AA3001" s="136"/>
      <c r="AH3001" s="136"/>
      <c r="AI3001" s="136"/>
      <c r="AJ3001" s="137"/>
      <c r="AK3001" s="136"/>
    </row>
    <row r="3002" spans="18:37">
      <c r="R3002" s="136"/>
      <c r="S3002" s="136"/>
      <c r="Z3002" s="136"/>
      <c r="AA3002" s="136"/>
      <c r="AH3002" s="136"/>
      <c r="AI3002" s="136"/>
      <c r="AJ3002" s="137"/>
      <c r="AK3002" s="136"/>
    </row>
    <row r="3003" spans="18:37">
      <c r="R3003" s="136"/>
      <c r="S3003" s="136"/>
      <c r="Z3003" s="136"/>
      <c r="AA3003" s="136"/>
      <c r="AH3003" s="136"/>
      <c r="AI3003" s="136"/>
      <c r="AJ3003" s="137"/>
      <c r="AK3003" s="136"/>
    </row>
    <row r="3004" spans="18:37">
      <c r="R3004" s="136"/>
      <c r="S3004" s="136"/>
      <c r="Z3004" s="136"/>
      <c r="AA3004" s="136"/>
      <c r="AH3004" s="136"/>
      <c r="AI3004" s="136"/>
      <c r="AJ3004" s="137"/>
      <c r="AK3004" s="136"/>
    </row>
    <row r="3005" spans="18:37">
      <c r="R3005" s="136"/>
      <c r="S3005" s="136"/>
      <c r="Z3005" s="136"/>
      <c r="AA3005" s="136"/>
      <c r="AH3005" s="136"/>
      <c r="AI3005" s="136"/>
      <c r="AJ3005" s="137"/>
      <c r="AK3005" s="136"/>
    </row>
  </sheetData>
  <mergeCells count="49">
    <mergeCell ref="AK2:AK4"/>
    <mergeCell ref="AL2:AL4"/>
    <mergeCell ref="AM2:AM4"/>
    <mergeCell ref="A5:A48"/>
    <mergeCell ref="B5:B48"/>
    <mergeCell ref="C5:C48"/>
    <mergeCell ref="J5:J48"/>
    <mergeCell ref="K5:K15"/>
    <mergeCell ref="M5:M15"/>
    <mergeCell ref="AE2:AE3"/>
    <mergeCell ref="AF2:AF3"/>
    <mergeCell ref="AG2:AG4"/>
    <mergeCell ref="AH2:AH4"/>
    <mergeCell ref="AI2:AI4"/>
    <mergeCell ref="AJ2:AJ4"/>
    <mergeCell ref="Y2:Y4"/>
    <mergeCell ref="Z2:Z3"/>
    <mergeCell ref="AA2:AA3"/>
    <mergeCell ref="AB2:AB4"/>
    <mergeCell ref="AC2:AC3"/>
    <mergeCell ref="AD2:AD3"/>
    <mergeCell ref="X2:X4"/>
    <mergeCell ref="M2:M4"/>
    <mergeCell ref="N2:N3"/>
    <mergeCell ref="O2:O3"/>
    <mergeCell ref="P2:P4"/>
    <mergeCell ref="Q2:Q4"/>
    <mergeCell ref="R2:R3"/>
    <mergeCell ref="S2:S3"/>
    <mergeCell ref="T2:T4"/>
    <mergeCell ref="U2:U3"/>
    <mergeCell ref="V2:V3"/>
    <mergeCell ref="W2:W3"/>
    <mergeCell ref="AH1:AK1"/>
    <mergeCell ref="AL1:AM1"/>
    <mergeCell ref="A2:A3"/>
    <mergeCell ref="B2:B3"/>
    <mergeCell ref="C2:C4"/>
    <mergeCell ref="D2:D4"/>
    <mergeCell ref="E2:I3"/>
    <mergeCell ref="J2:J3"/>
    <mergeCell ref="K2:K3"/>
    <mergeCell ref="L2:L4"/>
    <mergeCell ref="J1:M1"/>
    <mergeCell ref="N1:O1"/>
    <mergeCell ref="Q1:U1"/>
    <mergeCell ref="V1:W1"/>
    <mergeCell ref="Y1:AD1"/>
    <mergeCell ref="AE1:AF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2:AI110"/>
  <sheetViews>
    <sheetView zoomScale="90" zoomScaleNormal="90" workbookViewId="0">
      <pane xSplit="3" ySplit="6" topLeftCell="W7" activePane="bottomRight" state="frozen"/>
      <selection pane="topRight" activeCell="D1" sqref="D1"/>
      <selection pane="bottomLeft" activeCell="A6" sqref="A6"/>
      <selection pane="bottomRight" activeCell="W7" sqref="W7"/>
    </sheetView>
  </sheetViews>
  <sheetFormatPr defaultColWidth="8.85546875" defaultRowHeight="15"/>
  <cols>
    <col min="1" max="1" width="15.42578125" style="136" customWidth="1"/>
    <col min="2" max="2" width="17.85546875" style="136" customWidth="1"/>
    <col min="3" max="9" width="18.7109375" style="136" customWidth="1"/>
    <col min="10" max="10" width="17.85546875" style="136" customWidth="1"/>
    <col min="11" max="11" width="17.7109375" style="136" customWidth="1"/>
    <col min="12" max="12" width="18.7109375" style="136" customWidth="1"/>
    <col min="13" max="13" width="17.7109375" style="137" customWidth="1"/>
    <col min="14" max="15" width="21.85546875" style="136" customWidth="1"/>
    <col min="16" max="16" width="15.140625" style="136" customWidth="1"/>
    <col min="17" max="17" width="16.85546875" style="136" customWidth="1"/>
    <col min="18" max="18" width="17.28515625" style="136" customWidth="1"/>
    <col min="19" max="19" width="17.7109375" style="137" customWidth="1"/>
    <col min="20" max="22" width="21.85546875" style="136" customWidth="1"/>
    <col min="23" max="23" width="19.28515625" style="136" customWidth="1"/>
    <col min="24" max="24" width="19.5703125" style="136" customWidth="1"/>
    <col min="25" max="25" width="18" style="136" customWidth="1"/>
    <col min="26" max="26" width="17.7109375" style="137" customWidth="1"/>
    <col min="27" max="27" width="21.7109375" style="136" customWidth="1"/>
    <col min="28" max="28" width="21.7109375" style="44" customWidth="1"/>
    <col min="29" max="30" width="21.85546875" style="136" customWidth="1"/>
    <col min="31" max="31" width="17" style="136" customWidth="1"/>
    <col min="32" max="32" width="18.140625" style="136" customWidth="1"/>
    <col min="33" max="33" width="17.7109375" style="137" customWidth="1"/>
    <col min="34" max="34" width="28.7109375" style="136" customWidth="1"/>
    <col min="35" max="35" width="24.140625" style="136" customWidth="1"/>
    <col min="36" max="16384" width="8.85546875" style="136"/>
  </cols>
  <sheetData>
    <row r="2" spans="1:35" ht="15.75" thickBot="1"/>
    <row r="3" spans="1:35" ht="45.75" customHeight="1" thickBot="1">
      <c r="J3" s="325" t="s">
        <v>235</v>
      </c>
      <c r="K3" s="326"/>
      <c r="L3" s="326"/>
      <c r="M3" s="327"/>
      <c r="N3" s="325" t="s">
        <v>234</v>
      </c>
      <c r="O3" s="327"/>
      <c r="P3" s="328" t="s">
        <v>236</v>
      </c>
      <c r="Q3" s="329"/>
      <c r="R3" s="329"/>
      <c r="S3" s="329"/>
      <c r="T3" s="330"/>
      <c r="U3" s="328" t="s">
        <v>233</v>
      </c>
      <c r="V3" s="330"/>
      <c r="W3" s="331" t="s">
        <v>237</v>
      </c>
      <c r="X3" s="332"/>
      <c r="Y3" s="332"/>
      <c r="Z3" s="332"/>
      <c r="AA3" s="332"/>
      <c r="AB3" s="333"/>
      <c r="AC3" s="331" t="s">
        <v>231</v>
      </c>
      <c r="AD3" s="333"/>
      <c r="AH3" s="331" t="s">
        <v>320</v>
      </c>
      <c r="AI3" s="333"/>
    </row>
    <row r="4" spans="1:35" s="141" customFormat="1" ht="27" customHeight="1" thickBot="1">
      <c r="A4" s="323" t="s">
        <v>0</v>
      </c>
      <c r="B4" s="323" t="s">
        <v>1</v>
      </c>
      <c r="C4" s="323" t="s">
        <v>2</v>
      </c>
      <c r="D4" s="323">
        <v>2018</v>
      </c>
      <c r="E4" s="323" t="s">
        <v>3</v>
      </c>
      <c r="F4" s="323"/>
      <c r="G4" s="323"/>
      <c r="H4" s="323"/>
      <c r="I4" s="323"/>
      <c r="J4" s="323" t="s">
        <v>4</v>
      </c>
      <c r="K4" s="323" t="s">
        <v>175</v>
      </c>
      <c r="L4" s="323" t="s">
        <v>2</v>
      </c>
      <c r="M4" s="335" t="s">
        <v>6</v>
      </c>
      <c r="N4" s="335" t="s">
        <v>13</v>
      </c>
      <c r="O4" s="335" t="s">
        <v>232</v>
      </c>
      <c r="P4" s="323" t="s">
        <v>12</v>
      </c>
      <c r="Q4" s="323" t="s">
        <v>172</v>
      </c>
      <c r="R4" s="323" t="s">
        <v>171</v>
      </c>
      <c r="S4" s="335" t="s">
        <v>6</v>
      </c>
      <c r="T4" s="323" t="s">
        <v>2</v>
      </c>
      <c r="U4" s="335" t="s">
        <v>13</v>
      </c>
      <c r="V4" s="335" t="s">
        <v>232</v>
      </c>
      <c r="W4" s="323" t="s">
        <v>13</v>
      </c>
      <c r="X4" s="323" t="s">
        <v>173</v>
      </c>
      <c r="Y4" s="323" t="s">
        <v>174</v>
      </c>
      <c r="Z4" s="335" t="s">
        <v>3</v>
      </c>
      <c r="AA4" s="323" t="s">
        <v>2</v>
      </c>
      <c r="AB4" s="345" t="s">
        <v>177</v>
      </c>
      <c r="AC4" s="335" t="s">
        <v>13</v>
      </c>
      <c r="AD4" s="335" t="s">
        <v>232</v>
      </c>
      <c r="AE4" s="323" t="s">
        <v>7</v>
      </c>
      <c r="AF4" s="323" t="s">
        <v>5</v>
      </c>
      <c r="AG4" s="335" t="s">
        <v>6</v>
      </c>
      <c r="AH4" s="335" t="s">
        <v>13</v>
      </c>
      <c r="AI4" s="335" t="s">
        <v>232</v>
      </c>
    </row>
    <row r="5" spans="1:35" s="141" customFormat="1" ht="45" customHeight="1" thickBot="1">
      <c r="A5" s="323"/>
      <c r="B5" s="323"/>
      <c r="C5" s="323"/>
      <c r="D5" s="323"/>
      <c r="E5" s="323"/>
      <c r="F5" s="323"/>
      <c r="G5" s="323"/>
      <c r="H5" s="323"/>
      <c r="I5" s="323"/>
      <c r="J5" s="323"/>
      <c r="K5" s="323"/>
      <c r="L5" s="323"/>
      <c r="M5" s="336"/>
      <c r="N5" s="338"/>
      <c r="O5" s="338"/>
      <c r="P5" s="323"/>
      <c r="Q5" s="323"/>
      <c r="R5" s="323"/>
      <c r="S5" s="336"/>
      <c r="T5" s="323"/>
      <c r="U5" s="338"/>
      <c r="V5" s="338"/>
      <c r="W5" s="323"/>
      <c r="X5" s="323"/>
      <c r="Y5" s="323"/>
      <c r="Z5" s="336"/>
      <c r="AA5" s="323"/>
      <c r="AB5" s="345"/>
      <c r="AC5" s="338"/>
      <c r="AD5" s="338"/>
      <c r="AE5" s="323"/>
      <c r="AF5" s="323"/>
      <c r="AG5" s="336"/>
      <c r="AH5" s="338"/>
      <c r="AI5" s="338"/>
    </row>
    <row r="6" spans="1:35" s="145" customFormat="1" ht="15.75" thickBot="1">
      <c r="A6" s="142"/>
      <c r="B6" s="142"/>
      <c r="C6" s="324"/>
      <c r="D6" s="324"/>
      <c r="E6" s="143">
        <v>2019</v>
      </c>
      <c r="F6" s="143">
        <v>2020</v>
      </c>
      <c r="G6" s="143">
        <v>2021</v>
      </c>
      <c r="H6" s="143">
        <v>2022</v>
      </c>
      <c r="I6" s="143">
        <v>2023</v>
      </c>
      <c r="J6" s="142" t="s">
        <v>8</v>
      </c>
      <c r="K6" s="142"/>
      <c r="L6" s="324"/>
      <c r="M6" s="337"/>
      <c r="N6" s="143"/>
      <c r="O6" s="143"/>
      <c r="P6" s="324" t="s">
        <v>12</v>
      </c>
      <c r="Q6" s="143" t="s">
        <v>9</v>
      </c>
      <c r="R6" s="143" t="s">
        <v>9</v>
      </c>
      <c r="S6" s="337"/>
      <c r="T6" s="143"/>
      <c r="U6" s="143"/>
      <c r="V6" s="143"/>
      <c r="W6" s="324" t="s">
        <v>13</v>
      </c>
      <c r="X6" s="143" t="s">
        <v>10</v>
      </c>
      <c r="Y6" s="143" t="s">
        <v>10</v>
      </c>
      <c r="Z6" s="337"/>
      <c r="AA6" s="143"/>
      <c r="AB6" s="39"/>
      <c r="AC6" s="143"/>
      <c r="AD6" s="143"/>
      <c r="AE6" s="143" t="s">
        <v>11</v>
      </c>
      <c r="AF6" s="143" t="s">
        <v>11</v>
      </c>
      <c r="AG6" s="337"/>
      <c r="AH6" s="143"/>
    </row>
    <row r="7" spans="1:35" s="216" customFormat="1" ht="139.5" customHeight="1" thickBot="1">
      <c r="A7" s="353"/>
      <c r="B7" s="353"/>
      <c r="C7" s="353"/>
      <c r="D7" s="205"/>
      <c r="E7" s="205"/>
      <c r="F7" s="205"/>
      <c r="G7" s="205"/>
      <c r="H7" s="205"/>
      <c r="I7" s="205"/>
      <c r="J7" s="353"/>
      <c r="K7" s="205"/>
      <c r="L7" s="205"/>
      <c r="M7" s="206"/>
      <c r="N7" s="205"/>
      <c r="O7" s="205"/>
      <c r="P7" s="205" t="s">
        <v>39</v>
      </c>
      <c r="Q7" s="207" t="s">
        <v>144</v>
      </c>
      <c r="R7" s="205" t="s">
        <v>178</v>
      </c>
      <c r="S7" s="206" t="s">
        <v>210</v>
      </c>
      <c r="T7" s="205" t="s">
        <v>99</v>
      </c>
      <c r="U7" s="208" t="s">
        <v>361</v>
      </c>
      <c r="V7" s="208" t="s">
        <v>105</v>
      </c>
      <c r="W7" s="209" t="s">
        <v>40</v>
      </c>
      <c r="X7" s="210" t="s">
        <v>106</v>
      </c>
      <c r="Y7" s="211" t="s">
        <v>107</v>
      </c>
      <c r="Z7" s="212" t="s">
        <v>100</v>
      </c>
      <c r="AA7" s="213" t="s">
        <v>362</v>
      </c>
      <c r="AB7" s="42">
        <v>195000000</v>
      </c>
      <c r="AC7" s="208" t="s">
        <v>481</v>
      </c>
      <c r="AD7" s="214">
        <v>1</v>
      </c>
      <c r="AE7" s="208" t="s">
        <v>482</v>
      </c>
      <c r="AF7" s="208" t="s">
        <v>483</v>
      </c>
      <c r="AG7" s="215" t="s">
        <v>365</v>
      </c>
      <c r="AH7" s="208" t="s">
        <v>484</v>
      </c>
      <c r="AI7" s="214">
        <v>1</v>
      </c>
    </row>
    <row r="8" spans="1:35" s="170" customFormat="1" ht="138.94999999999999" customHeight="1" thickBot="1">
      <c r="A8" s="353"/>
      <c r="B8" s="353"/>
      <c r="C8" s="353"/>
      <c r="D8" s="205"/>
      <c r="E8" s="205"/>
      <c r="F8" s="205"/>
      <c r="G8" s="205"/>
      <c r="H8" s="205"/>
      <c r="I8" s="205"/>
      <c r="J8" s="353"/>
      <c r="K8" s="205"/>
      <c r="L8" s="205"/>
      <c r="M8" s="206"/>
      <c r="N8" s="217"/>
      <c r="O8" s="217"/>
      <c r="P8" s="205"/>
      <c r="Q8" s="205"/>
      <c r="R8" s="205"/>
      <c r="S8" s="212"/>
      <c r="T8" s="211" t="s">
        <v>30</v>
      </c>
      <c r="U8" s="218" t="s">
        <v>363</v>
      </c>
      <c r="V8" s="218" t="s">
        <v>364</v>
      </c>
      <c r="AC8" s="218" t="s">
        <v>485</v>
      </c>
      <c r="AD8" s="218" t="s">
        <v>365</v>
      </c>
      <c r="AH8" s="218" t="s">
        <v>486</v>
      </c>
      <c r="AI8" s="218" t="s">
        <v>365</v>
      </c>
    </row>
    <row r="9" spans="1:35" s="170" customFormat="1" ht="141" customHeight="1" thickBot="1">
      <c r="A9" s="353"/>
      <c r="B9" s="353"/>
      <c r="C9" s="353"/>
      <c r="D9" s="205"/>
      <c r="E9" s="205"/>
      <c r="F9" s="205"/>
      <c r="G9" s="205"/>
      <c r="H9" s="205"/>
      <c r="I9" s="205"/>
      <c r="J9" s="353"/>
      <c r="K9" s="205"/>
      <c r="L9" s="205"/>
      <c r="M9" s="206"/>
      <c r="N9" s="217"/>
      <c r="O9" s="217"/>
      <c r="P9" s="205"/>
      <c r="Q9" s="205"/>
      <c r="R9" s="205"/>
      <c r="S9" s="212"/>
      <c r="T9" s="211" t="s">
        <v>41</v>
      </c>
      <c r="U9" s="218" t="s">
        <v>366</v>
      </c>
      <c r="V9" s="218" t="s">
        <v>105</v>
      </c>
      <c r="W9" s="211"/>
      <c r="X9" s="205"/>
      <c r="Y9" s="205"/>
      <c r="Z9" s="219"/>
      <c r="AA9" s="211"/>
      <c r="AB9" s="42"/>
      <c r="AC9" s="218" t="s">
        <v>487</v>
      </c>
      <c r="AD9" s="218" t="s">
        <v>488</v>
      </c>
      <c r="AE9" s="205"/>
      <c r="AF9" s="205"/>
      <c r="AG9" s="219"/>
      <c r="AH9" s="218" t="s">
        <v>489</v>
      </c>
      <c r="AI9" s="218" t="s">
        <v>488</v>
      </c>
    </row>
    <row r="10" spans="1:35" s="170" customFormat="1" ht="90.75" thickBot="1">
      <c r="A10" s="353"/>
      <c r="B10" s="353"/>
      <c r="C10" s="353"/>
      <c r="D10" s="205"/>
      <c r="E10" s="205"/>
      <c r="F10" s="205"/>
      <c r="G10" s="205"/>
      <c r="H10" s="205"/>
      <c r="I10" s="205"/>
      <c r="J10" s="353"/>
      <c r="K10" s="205"/>
      <c r="L10" s="205"/>
      <c r="M10" s="206"/>
      <c r="N10" s="217"/>
      <c r="O10" s="217"/>
      <c r="P10" s="205"/>
      <c r="Q10" s="205"/>
      <c r="R10" s="205"/>
      <c r="S10" s="212"/>
      <c r="T10" s="211" t="s">
        <v>31</v>
      </c>
      <c r="U10" s="217"/>
      <c r="V10" s="217"/>
      <c r="W10" s="220"/>
      <c r="X10" s="211"/>
      <c r="Y10" s="211"/>
      <c r="Z10" s="219"/>
      <c r="AA10" s="211"/>
      <c r="AB10" s="42"/>
      <c r="AC10" s="218" t="s">
        <v>367</v>
      </c>
      <c r="AD10" s="218" t="s">
        <v>221</v>
      </c>
      <c r="AE10" s="211"/>
      <c r="AF10" s="211"/>
      <c r="AG10" s="219"/>
      <c r="AH10" s="218" t="s">
        <v>367</v>
      </c>
      <c r="AI10" s="218" t="s">
        <v>221</v>
      </c>
    </row>
    <row r="11" spans="1:35" s="170" customFormat="1" ht="105.75" thickBot="1">
      <c r="A11" s="353"/>
      <c r="B11" s="353"/>
      <c r="C11" s="353"/>
      <c r="D11" s="205"/>
      <c r="E11" s="205"/>
      <c r="F11" s="205"/>
      <c r="G11" s="205"/>
      <c r="H11" s="205"/>
      <c r="I11" s="205"/>
      <c r="J11" s="353"/>
      <c r="K11" s="205"/>
      <c r="L11" s="205"/>
      <c r="M11" s="206"/>
      <c r="N11" s="217"/>
      <c r="O11" s="217"/>
      <c r="P11" s="205"/>
      <c r="Q11" s="205"/>
      <c r="R11" s="205"/>
      <c r="S11" s="212"/>
      <c r="T11" s="211" t="s">
        <v>42</v>
      </c>
      <c r="U11" s="217"/>
      <c r="V11" s="217"/>
      <c r="W11" s="220"/>
      <c r="X11" s="211"/>
      <c r="Y11" s="211"/>
      <c r="Z11" s="219"/>
      <c r="AA11" s="211"/>
      <c r="AB11" s="42"/>
      <c r="AC11" s="217"/>
      <c r="AD11" s="217"/>
      <c r="AE11" s="211"/>
      <c r="AF11" s="211"/>
      <c r="AG11" s="219"/>
      <c r="AH11" s="217"/>
      <c r="AI11" s="217"/>
    </row>
    <row r="12" spans="1:35" s="170" customFormat="1" ht="105.75" thickBot="1">
      <c r="A12" s="353"/>
      <c r="B12" s="353"/>
      <c r="C12" s="353"/>
      <c r="D12" s="205"/>
      <c r="E12" s="205"/>
      <c r="F12" s="205"/>
      <c r="G12" s="205"/>
      <c r="H12" s="205"/>
      <c r="I12" s="205"/>
      <c r="J12" s="353"/>
      <c r="K12" s="205"/>
      <c r="L12" s="205"/>
      <c r="M12" s="206"/>
      <c r="N12" s="217"/>
      <c r="O12" s="217"/>
      <c r="P12" s="205"/>
      <c r="Q12" s="205"/>
      <c r="R12" s="205"/>
      <c r="S12" s="212"/>
      <c r="T12" s="211" t="s">
        <v>102</v>
      </c>
      <c r="U12" s="217"/>
      <c r="V12" s="217"/>
      <c r="W12" s="220"/>
      <c r="X12" s="211"/>
      <c r="Y12" s="211"/>
      <c r="Z12" s="219"/>
      <c r="AA12" s="211"/>
      <c r="AB12" s="42"/>
      <c r="AC12" s="217"/>
      <c r="AD12" s="217"/>
      <c r="AE12" s="211"/>
      <c r="AF12" s="211"/>
      <c r="AG12" s="219"/>
      <c r="AH12" s="211"/>
      <c r="AI12" s="221"/>
    </row>
    <row r="13" spans="1:35" s="170" customFormat="1" ht="75.75" thickBot="1">
      <c r="A13" s="353"/>
      <c r="B13" s="353"/>
      <c r="C13" s="353"/>
      <c r="D13" s="205"/>
      <c r="E13" s="205"/>
      <c r="F13" s="205"/>
      <c r="G13" s="205"/>
      <c r="H13" s="205"/>
      <c r="I13" s="205"/>
      <c r="J13" s="353"/>
      <c r="K13" s="205"/>
      <c r="L13" s="205"/>
      <c r="M13" s="206"/>
      <c r="N13" s="217"/>
      <c r="O13" s="217"/>
      <c r="P13" s="205"/>
      <c r="Q13" s="205"/>
      <c r="R13" s="205"/>
      <c r="S13" s="212"/>
      <c r="T13" s="211" t="s">
        <v>103</v>
      </c>
      <c r="U13" s="217"/>
      <c r="V13" s="217"/>
      <c r="W13" s="220"/>
      <c r="X13" s="211"/>
      <c r="Y13" s="211"/>
      <c r="Z13" s="219"/>
      <c r="AA13" s="211"/>
      <c r="AB13" s="42"/>
      <c r="AC13" s="217"/>
      <c r="AD13" s="217"/>
      <c r="AE13" s="211"/>
      <c r="AF13" s="211"/>
      <c r="AG13" s="219"/>
      <c r="AH13" s="211"/>
      <c r="AI13" s="221"/>
    </row>
    <row r="14" spans="1:35" s="170" customFormat="1" ht="91.5" customHeight="1" thickBot="1">
      <c r="A14" s="353"/>
      <c r="B14" s="353"/>
      <c r="C14" s="353"/>
      <c r="D14" s="205"/>
      <c r="E14" s="205"/>
      <c r="F14" s="205"/>
      <c r="G14" s="205"/>
      <c r="H14" s="205"/>
      <c r="I14" s="205"/>
      <c r="J14" s="353"/>
      <c r="K14" s="205"/>
      <c r="L14" s="205"/>
      <c r="M14" s="206"/>
      <c r="N14" s="217"/>
      <c r="O14" s="217"/>
      <c r="P14" s="205"/>
      <c r="Q14" s="205"/>
      <c r="R14" s="205"/>
      <c r="S14" s="212"/>
      <c r="T14" s="211" t="s">
        <v>62</v>
      </c>
      <c r="U14" s="217"/>
      <c r="V14" s="217"/>
      <c r="W14" s="220"/>
      <c r="X14" s="211"/>
      <c r="Y14" s="211"/>
      <c r="Z14" s="219"/>
      <c r="AA14" s="211"/>
      <c r="AB14" s="42"/>
      <c r="AC14" s="217"/>
      <c r="AD14" s="217"/>
      <c r="AE14" s="211"/>
      <c r="AF14" s="211"/>
      <c r="AG14" s="219"/>
      <c r="AH14" s="211"/>
      <c r="AI14" s="221"/>
    </row>
    <row r="15" spans="1:35" s="170" customFormat="1" ht="90.75" thickBot="1">
      <c r="A15" s="353"/>
      <c r="B15" s="353"/>
      <c r="C15" s="353"/>
      <c r="D15" s="205"/>
      <c r="E15" s="205"/>
      <c r="F15" s="205"/>
      <c r="G15" s="205"/>
      <c r="H15" s="205"/>
      <c r="I15" s="205"/>
      <c r="J15" s="353"/>
      <c r="K15" s="205"/>
      <c r="L15" s="205"/>
      <c r="M15" s="206"/>
      <c r="N15" s="217"/>
      <c r="O15" s="217"/>
      <c r="P15" s="205"/>
      <c r="Q15" s="205"/>
      <c r="R15" s="205"/>
      <c r="S15" s="212"/>
      <c r="T15" s="211" t="s">
        <v>104</v>
      </c>
      <c r="U15" s="217"/>
      <c r="V15" s="217"/>
      <c r="W15" s="220"/>
      <c r="X15" s="211"/>
      <c r="Y15" s="211"/>
      <c r="Z15" s="219"/>
      <c r="AA15" s="211"/>
      <c r="AB15" s="42"/>
      <c r="AC15" s="217"/>
      <c r="AD15" s="217"/>
      <c r="AE15" s="211"/>
      <c r="AF15" s="211"/>
      <c r="AG15" s="219"/>
      <c r="AH15" s="211"/>
      <c r="AI15" s="221"/>
    </row>
    <row r="16" spans="1:35" s="170" customFormat="1" ht="125.25" customHeight="1" thickBot="1">
      <c r="A16" s="353"/>
      <c r="B16" s="353"/>
      <c r="C16" s="353"/>
      <c r="D16" s="205"/>
      <c r="E16" s="205"/>
      <c r="F16" s="205"/>
      <c r="G16" s="205"/>
      <c r="H16" s="205"/>
      <c r="I16" s="205"/>
      <c r="J16" s="353"/>
      <c r="K16" s="205"/>
      <c r="L16" s="205"/>
      <c r="M16" s="206"/>
      <c r="N16" s="217"/>
      <c r="O16" s="217"/>
      <c r="P16" s="205"/>
      <c r="Q16" s="205"/>
      <c r="R16" s="205"/>
      <c r="S16" s="212"/>
      <c r="T16" s="211" t="s">
        <v>34</v>
      </c>
      <c r="U16" s="217"/>
      <c r="V16" s="217"/>
      <c r="W16" s="220"/>
      <c r="X16" s="211"/>
      <c r="Y16" s="211"/>
      <c r="Z16" s="219"/>
      <c r="AA16" s="211"/>
      <c r="AB16" s="42"/>
      <c r="AC16" s="217"/>
      <c r="AD16" s="217"/>
      <c r="AE16" s="211"/>
      <c r="AF16" s="211"/>
      <c r="AG16" s="219"/>
      <c r="AH16" s="211"/>
      <c r="AI16" s="221"/>
    </row>
    <row r="17" spans="1:35" s="170" customFormat="1" ht="60.75" customHeight="1" thickBot="1">
      <c r="A17" s="353"/>
      <c r="B17" s="353"/>
      <c r="C17" s="353"/>
      <c r="D17" s="205"/>
      <c r="E17" s="205"/>
      <c r="F17" s="205"/>
      <c r="G17" s="205"/>
      <c r="H17" s="205"/>
      <c r="I17" s="205"/>
      <c r="J17" s="353"/>
      <c r="K17" s="205"/>
      <c r="L17" s="205"/>
      <c r="M17" s="206"/>
      <c r="N17" s="217"/>
      <c r="O17" s="217"/>
      <c r="P17" s="205"/>
      <c r="Q17" s="205"/>
      <c r="R17" s="205"/>
      <c r="S17" s="212"/>
      <c r="T17" s="211" t="s">
        <v>35</v>
      </c>
      <c r="U17" s="217"/>
      <c r="V17" s="217"/>
      <c r="W17" s="220"/>
      <c r="X17" s="211"/>
      <c r="Y17" s="211"/>
      <c r="Z17" s="219"/>
      <c r="AA17" s="211"/>
      <c r="AB17" s="42"/>
      <c r="AC17" s="217"/>
      <c r="AD17" s="217"/>
      <c r="AE17" s="211"/>
      <c r="AF17" s="211"/>
      <c r="AG17" s="219"/>
      <c r="AH17" s="211"/>
      <c r="AI17" s="221"/>
    </row>
    <row r="18" spans="1:35" s="216" customFormat="1" ht="162.75" customHeight="1" thickBot="1">
      <c r="A18" s="353"/>
      <c r="B18" s="353"/>
      <c r="C18" s="353"/>
      <c r="D18" s="205"/>
      <c r="E18" s="205"/>
      <c r="F18" s="205"/>
      <c r="G18" s="205"/>
      <c r="H18" s="205"/>
      <c r="I18" s="205"/>
      <c r="J18" s="353"/>
      <c r="K18" s="205"/>
      <c r="L18" s="205"/>
      <c r="M18" s="206"/>
      <c r="N18" s="205"/>
      <c r="O18" s="205"/>
      <c r="P18" s="205" t="s">
        <v>39</v>
      </c>
      <c r="Q18" s="205" t="s">
        <v>144</v>
      </c>
      <c r="R18" s="205" t="s">
        <v>178</v>
      </c>
      <c r="S18" s="206" t="s">
        <v>210</v>
      </c>
      <c r="T18" s="205" t="s">
        <v>99</v>
      </c>
      <c r="U18" s="205"/>
      <c r="V18" s="205"/>
      <c r="W18" s="209" t="s">
        <v>179</v>
      </c>
      <c r="X18" s="207" t="s">
        <v>38</v>
      </c>
      <c r="Y18" s="205" t="s">
        <v>181</v>
      </c>
      <c r="Z18" s="219" t="s">
        <v>101</v>
      </c>
      <c r="AA18" s="208" t="s">
        <v>181</v>
      </c>
      <c r="AB18" s="42">
        <v>70000000</v>
      </c>
      <c r="AC18" s="205"/>
      <c r="AD18" s="205"/>
      <c r="AE18" s="213" t="s">
        <v>368</v>
      </c>
      <c r="AF18" s="213" t="s">
        <v>369</v>
      </c>
      <c r="AG18" s="215" t="s">
        <v>101</v>
      </c>
      <c r="AH18" s="205"/>
      <c r="AI18" s="221"/>
    </row>
    <row r="19" spans="1:35" s="170" customFormat="1" ht="86.25" customHeight="1" thickBot="1">
      <c r="A19" s="353"/>
      <c r="B19" s="353"/>
      <c r="C19" s="353"/>
      <c r="D19" s="205"/>
      <c r="E19" s="205"/>
      <c r="F19" s="205"/>
      <c r="G19" s="205"/>
      <c r="H19" s="205"/>
      <c r="I19" s="205"/>
      <c r="J19" s="353"/>
      <c r="K19" s="205"/>
      <c r="L19" s="205"/>
      <c r="M19" s="206"/>
      <c r="N19" s="217"/>
      <c r="O19" s="217"/>
      <c r="P19" s="205"/>
      <c r="Q19" s="205"/>
      <c r="R19" s="205"/>
      <c r="S19" s="212"/>
      <c r="T19" s="211" t="s">
        <v>30</v>
      </c>
      <c r="U19" s="217"/>
      <c r="V19" s="217"/>
      <c r="AC19" s="217"/>
      <c r="AD19" s="217"/>
    </row>
    <row r="20" spans="1:35" s="170" customFormat="1" ht="155.25" customHeight="1" thickBot="1">
      <c r="A20" s="353"/>
      <c r="B20" s="353"/>
      <c r="C20" s="353"/>
      <c r="D20" s="205"/>
      <c r="E20" s="205"/>
      <c r="F20" s="205"/>
      <c r="G20" s="205"/>
      <c r="H20" s="205"/>
      <c r="I20" s="205"/>
      <c r="J20" s="353"/>
      <c r="K20" s="205"/>
      <c r="L20" s="205"/>
      <c r="M20" s="206"/>
      <c r="N20" s="217"/>
      <c r="O20" s="217"/>
      <c r="P20" s="205"/>
      <c r="Q20" s="205"/>
      <c r="R20" s="205"/>
      <c r="S20" s="212"/>
      <c r="T20" s="211" t="s">
        <v>41</v>
      </c>
      <c r="U20" s="217"/>
      <c r="V20" s="217"/>
      <c r="AC20" s="217"/>
      <c r="AD20" s="217"/>
    </row>
    <row r="21" spans="1:35" s="170" customFormat="1" ht="90.75" thickBot="1">
      <c r="A21" s="353"/>
      <c r="B21" s="353"/>
      <c r="C21" s="353"/>
      <c r="D21" s="205"/>
      <c r="E21" s="205"/>
      <c r="F21" s="205"/>
      <c r="G21" s="205"/>
      <c r="H21" s="205"/>
      <c r="I21" s="205"/>
      <c r="J21" s="353"/>
      <c r="K21" s="205"/>
      <c r="L21" s="205"/>
      <c r="M21" s="206"/>
      <c r="N21" s="217"/>
      <c r="O21" s="217"/>
      <c r="P21" s="205"/>
      <c r="Q21" s="205"/>
      <c r="R21" s="205"/>
      <c r="S21" s="212"/>
      <c r="T21" s="211" t="s">
        <v>31</v>
      </c>
      <c r="U21" s="217"/>
      <c r="V21" s="217"/>
      <c r="W21" s="220"/>
      <c r="X21" s="211"/>
      <c r="Y21" s="211"/>
      <c r="Z21" s="219"/>
      <c r="AA21" s="211"/>
      <c r="AB21" s="42"/>
      <c r="AC21" s="217"/>
      <c r="AD21" s="217"/>
      <c r="AE21" s="211"/>
      <c r="AF21" s="211"/>
      <c r="AG21" s="219"/>
      <c r="AH21" s="211"/>
      <c r="AI21" s="221"/>
    </row>
    <row r="22" spans="1:35" s="170" customFormat="1" ht="105.75" thickBot="1">
      <c r="A22" s="353"/>
      <c r="B22" s="353"/>
      <c r="C22" s="353"/>
      <c r="D22" s="205"/>
      <c r="E22" s="205"/>
      <c r="F22" s="205"/>
      <c r="G22" s="205"/>
      <c r="H22" s="205"/>
      <c r="I22" s="205"/>
      <c r="J22" s="353"/>
      <c r="K22" s="205"/>
      <c r="L22" s="205"/>
      <c r="M22" s="206"/>
      <c r="N22" s="217"/>
      <c r="O22" s="217"/>
      <c r="P22" s="205"/>
      <c r="Q22" s="205"/>
      <c r="R22" s="205"/>
      <c r="S22" s="212"/>
      <c r="T22" s="211" t="s">
        <v>42</v>
      </c>
      <c r="U22" s="217"/>
      <c r="V22" s="217"/>
      <c r="W22" s="220"/>
      <c r="X22" s="211"/>
      <c r="Y22" s="211"/>
      <c r="Z22" s="219"/>
      <c r="AA22" s="211"/>
      <c r="AB22" s="42"/>
      <c r="AC22" s="217"/>
      <c r="AD22" s="217"/>
      <c r="AE22" s="211"/>
      <c r="AF22" s="211"/>
      <c r="AG22" s="219"/>
      <c r="AH22" s="211"/>
      <c r="AI22" s="221"/>
    </row>
    <row r="23" spans="1:35" s="170" customFormat="1" ht="105.75" thickBot="1">
      <c r="A23" s="353"/>
      <c r="B23" s="353"/>
      <c r="C23" s="353"/>
      <c r="D23" s="205"/>
      <c r="E23" s="205"/>
      <c r="F23" s="205"/>
      <c r="G23" s="205"/>
      <c r="H23" s="205"/>
      <c r="I23" s="205"/>
      <c r="J23" s="353"/>
      <c r="K23" s="205"/>
      <c r="L23" s="205"/>
      <c r="M23" s="206"/>
      <c r="N23" s="218"/>
      <c r="O23" s="218"/>
      <c r="P23" s="205"/>
      <c r="Q23" s="205"/>
      <c r="R23" s="205"/>
      <c r="S23" s="212"/>
      <c r="T23" s="211" t="s">
        <v>102</v>
      </c>
      <c r="U23" s="205"/>
      <c r="V23" s="205"/>
      <c r="W23" s="220"/>
      <c r="X23" s="211"/>
      <c r="Y23" s="211"/>
      <c r="Z23" s="219"/>
      <c r="AA23" s="211"/>
      <c r="AB23" s="42"/>
      <c r="AC23" s="205"/>
      <c r="AD23" s="205"/>
      <c r="AE23" s="211"/>
      <c r="AF23" s="211"/>
      <c r="AG23" s="219"/>
      <c r="AH23" s="211"/>
      <c r="AI23" s="221"/>
    </row>
    <row r="24" spans="1:35" s="170" customFormat="1" ht="75.75" thickBot="1">
      <c r="A24" s="353"/>
      <c r="B24" s="353"/>
      <c r="C24" s="353"/>
      <c r="D24" s="205"/>
      <c r="E24" s="205"/>
      <c r="F24" s="205"/>
      <c r="G24" s="205"/>
      <c r="H24" s="205"/>
      <c r="I24" s="205"/>
      <c r="J24" s="353"/>
      <c r="K24" s="205"/>
      <c r="L24" s="205"/>
      <c r="M24" s="206"/>
      <c r="N24" s="222"/>
      <c r="O24" s="222"/>
      <c r="P24" s="205"/>
      <c r="Q24" s="205"/>
      <c r="R24" s="205"/>
      <c r="S24" s="212"/>
      <c r="T24" s="211" t="s">
        <v>103</v>
      </c>
      <c r="U24" s="205"/>
      <c r="V24" s="205"/>
      <c r="W24" s="220"/>
      <c r="X24" s="211"/>
      <c r="Y24" s="211"/>
      <c r="Z24" s="219"/>
      <c r="AA24" s="211"/>
      <c r="AB24" s="42"/>
      <c r="AC24" s="205"/>
      <c r="AD24" s="205"/>
      <c r="AE24" s="211"/>
      <c r="AF24" s="211"/>
      <c r="AG24" s="219"/>
      <c r="AH24" s="211"/>
      <c r="AI24" s="221"/>
    </row>
    <row r="25" spans="1:35" s="170" customFormat="1" ht="91.5" customHeight="1" thickBot="1">
      <c r="A25" s="353"/>
      <c r="B25" s="353"/>
      <c r="C25" s="353"/>
      <c r="D25" s="205"/>
      <c r="E25" s="205"/>
      <c r="F25" s="205"/>
      <c r="G25" s="205"/>
      <c r="H25" s="205"/>
      <c r="I25" s="205"/>
      <c r="J25" s="353"/>
      <c r="K25" s="205"/>
      <c r="L25" s="205"/>
      <c r="M25" s="206"/>
      <c r="N25" s="223"/>
      <c r="O25" s="223"/>
      <c r="P25" s="205"/>
      <c r="Q25" s="205"/>
      <c r="R25" s="205"/>
      <c r="S25" s="212"/>
      <c r="T25" s="211" t="s">
        <v>62</v>
      </c>
      <c r="U25" s="223"/>
      <c r="V25" s="223"/>
      <c r="W25" s="220"/>
      <c r="X25" s="211"/>
      <c r="Y25" s="211"/>
      <c r="Z25" s="219"/>
      <c r="AA25" s="211"/>
      <c r="AB25" s="42"/>
      <c r="AC25" s="223"/>
      <c r="AD25" s="223"/>
      <c r="AE25" s="211"/>
      <c r="AF25" s="211"/>
      <c r="AG25" s="219"/>
      <c r="AH25" s="211"/>
      <c r="AI25" s="221"/>
    </row>
    <row r="26" spans="1:35" s="170" customFormat="1" ht="90.75" thickBot="1">
      <c r="A26" s="353"/>
      <c r="B26" s="353"/>
      <c r="C26" s="353"/>
      <c r="D26" s="205"/>
      <c r="E26" s="205"/>
      <c r="F26" s="205"/>
      <c r="G26" s="205"/>
      <c r="H26" s="205"/>
      <c r="I26" s="205"/>
      <c r="J26" s="353"/>
      <c r="K26" s="205"/>
      <c r="L26" s="205"/>
      <c r="M26" s="206"/>
      <c r="N26" s="205"/>
      <c r="O26" s="205"/>
      <c r="P26" s="205"/>
      <c r="Q26" s="205"/>
      <c r="R26" s="205"/>
      <c r="S26" s="212"/>
      <c r="T26" s="211" t="s">
        <v>104</v>
      </c>
      <c r="U26" s="205"/>
      <c r="V26" s="205"/>
      <c r="W26" s="220"/>
      <c r="X26" s="211"/>
      <c r="Y26" s="211"/>
      <c r="Z26" s="219"/>
      <c r="AA26" s="211"/>
      <c r="AB26" s="42"/>
      <c r="AC26" s="205"/>
      <c r="AD26" s="205"/>
      <c r="AE26" s="211"/>
      <c r="AF26" s="211"/>
      <c r="AG26" s="219"/>
      <c r="AH26" s="211"/>
      <c r="AI26" s="221"/>
    </row>
    <row r="27" spans="1:35" s="170" customFormat="1" ht="125.25" customHeight="1" thickBot="1">
      <c r="A27" s="353"/>
      <c r="B27" s="353"/>
      <c r="C27" s="353"/>
      <c r="D27" s="205"/>
      <c r="E27" s="205"/>
      <c r="F27" s="205"/>
      <c r="G27" s="205"/>
      <c r="H27" s="205"/>
      <c r="I27" s="205"/>
      <c r="J27" s="353"/>
      <c r="K27" s="205"/>
      <c r="L27" s="205"/>
      <c r="M27" s="206"/>
      <c r="N27" s="205"/>
      <c r="O27" s="205"/>
      <c r="P27" s="205"/>
      <c r="Q27" s="205"/>
      <c r="R27" s="205"/>
      <c r="S27" s="212"/>
      <c r="T27" s="211" t="s">
        <v>34</v>
      </c>
      <c r="U27" s="205"/>
      <c r="V27" s="205"/>
      <c r="W27" s="220"/>
      <c r="X27" s="211"/>
      <c r="Y27" s="211"/>
      <c r="Z27" s="219"/>
      <c r="AA27" s="211"/>
      <c r="AB27" s="42"/>
      <c r="AC27" s="205"/>
      <c r="AD27" s="205"/>
      <c r="AE27" s="211"/>
      <c r="AF27" s="211"/>
      <c r="AG27" s="219"/>
      <c r="AH27" s="211"/>
      <c r="AI27" s="221"/>
    </row>
    <row r="28" spans="1:35" s="170" customFormat="1" ht="60.75" customHeight="1" thickBot="1">
      <c r="A28" s="353"/>
      <c r="B28" s="353"/>
      <c r="C28" s="353"/>
      <c r="D28" s="205"/>
      <c r="E28" s="205"/>
      <c r="F28" s="205"/>
      <c r="G28" s="205"/>
      <c r="H28" s="205"/>
      <c r="I28" s="205"/>
      <c r="J28" s="353"/>
      <c r="K28" s="205"/>
      <c r="L28" s="205"/>
      <c r="M28" s="206"/>
      <c r="N28" s="205"/>
      <c r="O28" s="205"/>
      <c r="P28" s="205"/>
      <c r="Q28" s="205"/>
      <c r="R28" s="205"/>
      <c r="S28" s="212"/>
      <c r="T28" s="211" t="s">
        <v>35</v>
      </c>
      <c r="U28" s="205"/>
      <c r="V28" s="205"/>
      <c r="W28" s="220"/>
      <c r="X28" s="211"/>
      <c r="Y28" s="211"/>
      <c r="Z28" s="219"/>
      <c r="AA28" s="211"/>
      <c r="AB28" s="42"/>
      <c r="AC28" s="205"/>
      <c r="AD28" s="205"/>
      <c r="AE28" s="211"/>
      <c r="AF28" s="211"/>
      <c r="AG28" s="219"/>
      <c r="AH28" s="211"/>
      <c r="AI28" s="221"/>
    </row>
    <row r="29" spans="1:35" s="216" customFormat="1" ht="162.75" customHeight="1" thickBot="1">
      <c r="A29" s="353"/>
      <c r="B29" s="353"/>
      <c r="C29" s="353"/>
      <c r="D29" s="205"/>
      <c r="E29" s="205"/>
      <c r="F29" s="205"/>
      <c r="G29" s="205"/>
      <c r="H29" s="205"/>
      <c r="I29" s="205"/>
      <c r="J29" s="353"/>
      <c r="K29" s="205"/>
      <c r="L29" s="205"/>
      <c r="M29" s="206"/>
      <c r="N29" s="205"/>
      <c r="O29" s="205"/>
      <c r="P29" s="205" t="s">
        <v>39</v>
      </c>
      <c r="Q29" s="224" t="s">
        <v>144</v>
      </c>
      <c r="R29" s="205" t="s">
        <v>178</v>
      </c>
      <c r="S29" s="206" t="s">
        <v>210</v>
      </c>
      <c r="T29" s="205" t="s">
        <v>99</v>
      </c>
      <c r="U29" s="205"/>
      <c r="V29" s="205"/>
      <c r="W29" s="225" t="s">
        <v>180</v>
      </c>
      <c r="X29" s="207" t="s">
        <v>43</v>
      </c>
      <c r="Y29" s="205" t="s">
        <v>215</v>
      </c>
      <c r="Z29" s="212" t="s">
        <v>101</v>
      </c>
      <c r="AA29" s="208" t="s">
        <v>215</v>
      </c>
      <c r="AB29" s="42">
        <v>75000000</v>
      </c>
      <c r="AC29" s="208" t="s">
        <v>490</v>
      </c>
      <c r="AD29" s="214">
        <v>1</v>
      </c>
      <c r="AE29" s="208" t="s">
        <v>491</v>
      </c>
      <c r="AF29" s="208" t="s">
        <v>492</v>
      </c>
      <c r="AG29" s="215" t="s">
        <v>365</v>
      </c>
      <c r="AH29" s="208" t="s">
        <v>493</v>
      </c>
      <c r="AI29" s="214">
        <v>1</v>
      </c>
    </row>
    <row r="30" spans="1:35" s="170" customFormat="1" ht="116.1" customHeight="1" thickBot="1">
      <c r="A30" s="353"/>
      <c r="B30" s="353"/>
      <c r="C30" s="353"/>
      <c r="D30" s="205"/>
      <c r="E30" s="205"/>
      <c r="F30" s="205"/>
      <c r="G30" s="205"/>
      <c r="H30" s="205"/>
      <c r="I30" s="205"/>
      <c r="J30" s="353"/>
      <c r="K30" s="205"/>
      <c r="L30" s="205"/>
      <c r="M30" s="206"/>
      <c r="N30" s="205"/>
      <c r="O30" s="205"/>
      <c r="P30" s="205"/>
      <c r="Q30" s="205"/>
      <c r="R30" s="205"/>
      <c r="S30" s="212"/>
      <c r="T30" s="211" t="s">
        <v>30</v>
      </c>
      <c r="U30" s="205"/>
      <c r="V30" s="205"/>
      <c r="AC30" s="218" t="s">
        <v>494</v>
      </c>
      <c r="AD30" s="218" t="s">
        <v>365</v>
      </c>
      <c r="AH30" s="218" t="s">
        <v>495</v>
      </c>
      <c r="AI30" s="218" t="s">
        <v>365</v>
      </c>
    </row>
    <row r="31" spans="1:35" s="170" customFormat="1" ht="181.5" customHeight="1" thickBot="1">
      <c r="A31" s="353"/>
      <c r="B31" s="353"/>
      <c r="C31" s="353"/>
      <c r="D31" s="205"/>
      <c r="E31" s="205"/>
      <c r="F31" s="205"/>
      <c r="G31" s="205"/>
      <c r="H31" s="205"/>
      <c r="I31" s="205"/>
      <c r="J31" s="353"/>
      <c r="K31" s="205"/>
      <c r="L31" s="205"/>
      <c r="M31" s="206"/>
      <c r="N31" s="205"/>
      <c r="O31" s="205"/>
      <c r="P31" s="205"/>
      <c r="Q31" s="205"/>
      <c r="R31" s="205"/>
      <c r="S31" s="212"/>
      <c r="T31" s="211" t="s">
        <v>41</v>
      </c>
      <c r="U31" s="205"/>
      <c r="V31" s="205"/>
      <c r="AC31" s="218" t="s">
        <v>496</v>
      </c>
      <c r="AD31" s="218" t="s">
        <v>488</v>
      </c>
      <c r="AH31" s="218" t="s">
        <v>497</v>
      </c>
      <c r="AI31" s="218" t="s">
        <v>488</v>
      </c>
    </row>
    <row r="32" spans="1:35" s="170" customFormat="1" ht="122.45" customHeight="1" thickBot="1">
      <c r="A32" s="353"/>
      <c r="B32" s="353"/>
      <c r="C32" s="353"/>
      <c r="D32" s="205"/>
      <c r="E32" s="205"/>
      <c r="F32" s="205"/>
      <c r="G32" s="205"/>
      <c r="H32" s="205"/>
      <c r="I32" s="205"/>
      <c r="J32" s="353"/>
      <c r="K32" s="205"/>
      <c r="L32" s="205"/>
      <c r="M32" s="206"/>
      <c r="N32" s="205"/>
      <c r="O32" s="205"/>
      <c r="P32" s="205"/>
      <c r="Q32" s="205"/>
      <c r="R32" s="205"/>
      <c r="S32" s="212"/>
      <c r="T32" s="211" t="s">
        <v>31</v>
      </c>
      <c r="U32" s="205"/>
      <c r="V32" s="205"/>
      <c r="W32" s="220"/>
      <c r="X32" s="211"/>
      <c r="Y32" s="211"/>
      <c r="Z32" s="219"/>
      <c r="AA32" s="211"/>
      <c r="AB32" s="42"/>
      <c r="AC32" s="218" t="s">
        <v>367</v>
      </c>
      <c r="AD32" s="218" t="s">
        <v>221</v>
      </c>
      <c r="AE32" s="211"/>
      <c r="AF32" s="211"/>
      <c r="AG32" s="219"/>
      <c r="AH32" s="218" t="s">
        <v>367</v>
      </c>
      <c r="AI32" s="218" t="s">
        <v>221</v>
      </c>
    </row>
    <row r="33" spans="1:35" s="170" customFormat="1" ht="105.75" thickBot="1">
      <c r="A33" s="353"/>
      <c r="B33" s="353"/>
      <c r="C33" s="353"/>
      <c r="D33" s="205"/>
      <c r="E33" s="205"/>
      <c r="F33" s="205"/>
      <c r="G33" s="205"/>
      <c r="H33" s="205"/>
      <c r="I33" s="205"/>
      <c r="J33" s="353"/>
      <c r="K33" s="205"/>
      <c r="L33" s="205"/>
      <c r="M33" s="206"/>
      <c r="N33" s="205"/>
      <c r="O33" s="205"/>
      <c r="P33" s="205"/>
      <c r="Q33" s="205"/>
      <c r="R33" s="205"/>
      <c r="S33" s="212"/>
      <c r="T33" s="211" t="s">
        <v>42</v>
      </c>
      <c r="U33" s="205"/>
      <c r="V33" s="205"/>
      <c r="W33" s="220"/>
      <c r="X33" s="211"/>
      <c r="Y33" s="211"/>
      <c r="Z33" s="219"/>
      <c r="AA33" s="211"/>
      <c r="AB33" s="42"/>
      <c r="AC33" s="217"/>
      <c r="AD33" s="217"/>
      <c r="AE33" s="211"/>
      <c r="AF33" s="211"/>
      <c r="AG33" s="219"/>
      <c r="AH33" s="217"/>
      <c r="AI33" s="217"/>
    </row>
    <row r="34" spans="1:35" s="170" customFormat="1" ht="105.75" thickBot="1">
      <c r="A34" s="353"/>
      <c r="B34" s="353"/>
      <c r="C34" s="353"/>
      <c r="D34" s="205"/>
      <c r="E34" s="205"/>
      <c r="F34" s="205"/>
      <c r="G34" s="205"/>
      <c r="H34" s="205"/>
      <c r="I34" s="205"/>
      <c r="J34" s="353"/>
      <c r="K34" s="205"/>
      <c r="L34" s="205"/>
      <c r="M34" s="206"/>
      <c r="N34" s="205"/>
      <c r="O34" s="205"/>
      <c r="P34" s="205"/>
      <c r="Q34" s="205"/>
      <c r="R34" s="205"/>
      <c r="S34" s="212"/>
      <c r="T34" s="211" t="s">
        <v>102</v>
      </c>
      <c r="U34" s="205"/>
      <c r="V34" s="205"/>
      <c r="W34" s="220"/>
      <c r="X34" s="211"/>
      <c r="Y34" s="211"/>
      <c r="Z34" s="219"/>
      <c r="AA34" s="211"/>
      <c r="AB34" s="42"/>
      <c r="AC34" s="205"/>
      <c r="AD34" s="205"/>
      <c r="AE34" s="211"/>
      <c r="AF34" s="211"/>
      <c r="AG34" s="219"/>
      <c r="AH34" s="211"/>
      <c r="AI34" s="221"/>
    </row>
    <row r="35" spans="1:35" s="170" customFormat="1" ht="75.75" thickBot="1">
      <c r="A35" s="353"/>
      <c r="B35" s="353"/>
      <c r="C35" s="353"/>
      <c r="D35" s="205"/>
      <c r="E35" s="205"/>
      <c r="F35" s="205"/>
      <c r="G35" s="205"/>
      <c r="H35" s="205"/>
      <c r="I35" s="205"/>
      <c r="J35" s="353"/>
      <c r="K35" s="205"/>
      <c r="L35" s="205"/>
      <c r="M35" s="206"/>
      <c r="N35" s="205"/>
      <c r="O35" s="205"/>
      <c r="P35" s="205"/>
      <c r="Q35" s="205"/>
      <c r="R35" s="205"/>
      <c r="S35" s="212"/>
      <c r="T35" s="211" t="s">
        <v>103</v>
      </c>
      <c r="U35" s="205"/>
      <c r="V35" s="205"/>
      <c r="W35" s="220"/>
      <c r="X35" s="211"/>
      <c r="Y35" s="211"/>
      <c r="Z35" s="219"/>
      <c r="AA35" s="211"/>
      <c r="AB35" s="42"/>
      <c r="AC35" s="205"/>
      <c r="AD35" s="205"/>
      <c r="AE35" s="211"/>
      <c r="AF35" s="211"/>
      <c r="AG35" s="219"/>
      <c r="AH35" s="211"/>
      <c r="AI35" s="221"/>
    </row>
    <row r="36" spans="1:35" s="170" customFormat="1" ht="91.5" customHeight="1" thickBot="1">
      <c r="A36" s="353"/>
      <c r="B36" s="353"/>
      <c r="C36" s="353"/>
      <c r="D36" s="205"/>
      <c r="E36" s="205"/>
      <c r="F36" s="205"/>
      <c r="G36" s="205"/>
      <c r="H36" s="205"/>
      <c r="I36" s="205"/>
      <c r="J36" s="353"/>
      <c r="K36" s="205"/>
      <c r="L36" s="205"/>
      <c r="M36" s="206"/>
      <c r="N36" s="136"/>
      <c r="O36" s="136"/>
      <c r="P36" s="205"/>
      <c r="Q36" s="205"/>
      <c r="R36" s="205"/>
      <c r="S36" s="212"/>
      <c r="T36" s="211" t="s">
        <v>62</v>
      </c>
      <c r="U36" s="136"/>
      <c r="V36" s="136"/>
      <c r="W36" s="220"/>
      <c r="X36" s="211"/>
      <c r="Y36" s="211"/>
      <c r="Z36" s="219"/>
      <c r="AA36" s="211"/>
      <c r="AB36" s="42"/>
      <c r="AC36" s="226"/>
      <c r="AD36" s="226"/>
      <c r="AE36" s="211"/>
      <c r="AF36" s="211"/>
      <c r="AG36" s="219"/>
      <c r="AH36" s="211"/>
      <c r="AI36" s="221"/>
    </row>
    <row r="37" spans="1:35" s="170" customFormat="1" ht="90.75" thickBot="1">
      <c r="A37" s="353"/>
      <c r="B37" s="353"/>
      <c r="C37" s="353"/>
      <c r="D37" s="205"/>
      <c r="E37" s="205"/>
      <c r="F37" s="205"/>
      <c r="G37" s="205"/>
      <c r="H37" s="205"/>
      <c r="I37" s="205"/>
      <c r="J37" s="353"/>
      <c r="K37" s="205"/>
      <c r="L37" s="205"/>
      <c r="M37" s="206"/>
      <c r="N37" s="136"/>
      <c r="O37" s="136"/>
      <c r="P37" s="205"/>
      <c r="Q37" s="205"/>
      <c r="R37" s="205"/>
      <c r="S37" s="212"/>
      <c r="T37" s="211" t="s">
        <v>104</v>
      </c>
      <c r="U37" s="136"/>
      <c r="V37" s="136"/>
      <c r="W37" s="220"/>
      <c r="X37" s="211"/>
      <c r="Y37" s="211"/>
      <c r="Z37" s="219"/>
      <c r="AA37" s="211"/>
      <c r="AB37" s="42"/>
      <c r="AC37" s="226"/>
      <c r="AD37" s="226"/>
      <c r="AE37" s="211"/>
      <c r="AF37" s="211"/>
      <c r="AG37" s="219"/>
      <c r="AH37" s="211"/>
      <c r="AI37" s="221"/>
    </row>
    <row r="38" spans="1:35" s="170" customFormat="1" ht="125.25" customHeight="1" thickBot="1">
      <c r="A38" s="353"/>
      <c r="B38" s="353"/>
      <c r="C38" s="353"/>
      <c r="D38" s="205"/>
      <c r="E38" s="205"/>
      <c r="F38" s="205"/>
      <c r="G38" s="205"/>
      <c r="H38" s="205"/>
      <c r="I38" s="205"/>
      <c r="J38" s="353"/>
      <c r="K38" s="205"/>
      <c r="L38" s="205"/>
      <c r="M38" s="206"/>
      <c r="N38" s="136"/>
      <c r="O38" s="136"/>
      <c r="P38" s="205"/>
      <c r="Q38" s="205"/>
      <c r="R38" s="205"/>
      <c r="S38" s="212"/>
      <c r="T38" s="211" t="s">
        <v>34</v>
      </c>
      <c r="U38" s="136"/>
      <c r="V38" s="136"/>
      <c r="W38" s="220"/>
      <c r="X38" s="211"/>
      <c r="Y38" s="211"/>
      <c r="Z38" s="219"/>
      <c r="AA38" s="211"/>
      <c r="AB38" s="42"/>
      <c r="AC38" s="226"/>
      <c r="AD38" s="226"/>
      <c r="AE38" s="211"/>
      <c r="AF38" s="211"/>
      <c r="AG38" s="219"/>
      <c r="AH38" s="211"/>
      <c r="AI38" s="221"/>
    </row>
    <row r="39" spans="1:35" s="170" customFormat="1" ht="60.75" customHeight="1" thickBot="1">
      <c r="A39" s="353"/>
      <c r="B39" s="353"/>
      <c r="C39" s="353"/>
      <c r="D39" s="205"/>
      <c r="E39" s="205"/>
      <c r="F39" s="205"/>
      <c r="G39" s="205"/>
      <c r="H39" s="205"/>
      <c r="I39" s="205"/>
      <c r="J39" s="353"/>
      <c r="K39" s="205"/>
      <c r="L39" s="205"/>
      <c r="M39" s="206"/>
      <c r="N39" s="136"/>
      <c r="O39" s="136"/>
      <c r="P39" s="205"/>
      <c r="Q39" s="205"/>
      <c r="R39" s="205"/>
      <c r="S39" s="212"/>
      <c r="T39" s="211" t="s">
        <v>35</v>
      </c>
      <c r="U39" s="136"/>
      <c r="V39" s="136"/>
      <c r="W39" s="220"/>
      <c r="X39" s="211"/>
      <c r="Y39" s="211"/>
      <c r="Z39" s="219"/>
      <c r="AA39" s="211"/>
      <c r="AB39" s="42"/>
      <c r="AC39" s="226"/>
      <c r="AD39" s="226"/>
      <c r="AE39" s="211"/>
      <c r="AF39" s="211"/>
      <c r="AG39" s="219"/>
      <c r="AH39" s="211"/>
      <c r="AI39" s="221"/>
    </row>
    <row r="40" spans="1:35" s="216" customFormat="1" ht="162.75" customHeight="1" thickBot="1">
      <c r="A40" s="227"/>
      <c r="B40" s="227"/>
      <c r="C40" s="227"/>
      <c r="D40" s="205"/>
      <c r="E40" s="205"/>
      <c r="F40" s="205"/>
      <c r="G40" s="205"/>
      <c r="H40" s="205"/>
      <c r="I40" s="205"/>
      <c r="J40" s="227"/>
      <c r="K40" s="205"/>
      <c r="L40" s="205"/>
      <c r="M40" s="206"/>
      <c r="N40" s="205"/>
      <c r="O40" s="205"/>
      <c r="P40" s="205" t="s">
        <v>39</v>
      </c>
      <c r="Q40" s="205" t="s">
        <v>144</v>
      </c>
      <c r="R40" s="205" t="s">
        <v>178</v>
      </c>
      <c r="S40" s="206" t="s">
        <v>210</v>
      </c>
      <c r="T40" s="205" t="s">
        <v>99</v>
      </c>
      <c r="U40" s="205"/>
      <c r="V40" s="205"/>
      <c r="W40" s="228" t="s">
        <v>370</v>
      </c>
      <c r="X40" s="207" t="s">
        <v>371</v>
      </c>
      <c r="Y40" s="205" t="s">
        <v>372</v>
      </c>
      <c r="Z40" s="219" t="s">
        <v>101</v>
      </c>
      <c r="AA40" s="208" t="s">
        <v>372</v>
      </c>
      <c r="AB40" s="42">
        <v>85000000</v>
      </c>
      <c r="AC40" s="208" t="s">
        <v>498</v>
      </c>
      <c r="AD40" s="214">
        <v>1</v>
      </c>
      <c r="AE40" s="208" t="s">
        <v>498</v>
      </c>
      <c r="AF40" s="208" t="s">
        <v>499</v>
      </c>
      <c r="AG40" s="215" t="s">
        <v>365</v>
      </c>
      <c r="AH40" s="208" t="s">
        <v>500</v>
      </c>
      <c r="AI40" s="214">
        <v>1</v>
      </c>
    </row>
    <row r="41" spans="1:35" s="170" customFormat="1" ht="86.25" customHeight="1" thickBot="1">
      <c r="A41" s="227"/>
      <c r="B41" s="227"/>
      <c r="C41" s="227"/>
      <c r="D41" s="205"/>
      <c r="E41" s="205"/>
      <c r="F41" s="205"/>
      <c r="G41" s="205"/>
      <c r="H41" s="205"/>
      <c r="I41" s="205"/>
      <c r="J41" s="227"/>
      <c r="K41" s="205"/>
      <c r="L41" s="205"/>
      <c r="M41" s="206"/>
      <c r="N41" s="217"/>
      <c r="O41" s="217"/>
      <c r="P41" s="205"/>
      <c r="Q41" s="205"/>
      <c r="R41" s="205"/>
      <c r="S41" s="212"/>
      <c r="T41" s="211" t="s">
        <v>30</v>
      </c>
      <c r="U41" s="217"/>
      <c r="V41" s="217"/>
      <c r="AC41" s="218" t="s">
        <v>501</v>
      </c>
      <c r="AD41" s="218" t="s">
        <v>365</v>
      </c>
      <c r="AH41" s="218" t="s">
        <v>502</v>
      </c>
      <c r="AI41" s="218" t="s">
        <v>365</v>
      </c>
    </row>
    <row r="42" spans="1:35" s="170" customFormat="1" ht="155.25" customHeight="1" thickBot="1">
      <c r="A42" s="227"/>
      <c r="B42" s="227"/>
      <c r="C42" s="227"/>
      <c r="D42" s="205"/>
      <c r="E42" s="205"/>
      <c r="F42" s="205"/>
      <c r="G42" s="205"/>
      <c r="H42" s="205"/>
      <c r="I42" s="205"/>
      <c r="J42" s="227"/>
      <c r="K42" s="205"/>
      <c r="L42" s="205"/>
      <c r="M42" s="206"/>
      <c r="N42" s="217"/>
      <c r="O42" s="217"/>
      <c r="P42" s="205"/>
      <c r="Q42" s="205"/>
      <c r="R42" s="205"/>
      <c r="S42" s="212"/>
      <c r="T42" s="211" t="s">
        <v>41</v>
      </c>
      <c r="U42" s="217"/>
      <c r="V42" s="217"/>
      <c r="AC42" s="218" t="s">
        <v>503</v>
      </c>
      <c r="AD42" s="218" t="s">
        <v>488</v>
      </c>
      <c r="AH42" s="218" t="s">
        <v>504</v>
      </c>
      <c r="AI42" s="218" t="s">
        <v>488</v>
      </c>
    </row>
    <row r="43" spans="1:35" s="170" customFormat="1" ht="90.75" thickBot="1">
      <c r="A43" s="227"/>
      <c r="B43" s="227"/>
      <c r="C43" s="227"/>
      <c r="D43" s="205"/>
      <c r="E43" s="205"/>
      <c r="F43" s="205"/>
      <c r="G43" s="205"/>
      <c r="H43" s="205"/>
      <c r="I43" s="205"/>
      <c r="J43" s="227"/>
      <c r="K43" s="205"/>
      <c r="L43" s="205"/>
      <c r="M43" s="206"/>
      <c r="N43" s="217"/>
      <c r="O43" s="217"/>
      <c r="P43" s="205"/>
      <c r="Q43" s="205"/>
      <c r="R43" s="205"/>
      <c r="S43" s="212"/>
      <c r="T43" s="211" t="s">
        <v>31</v>
      </c>
      <c r="U43" s="217"/>
      <c r="V43" s="217"/>
      <c r="W43" s="220"/>
      <c r="X43" s="211"/>
      <c r="Y43" s="211"/>
      <c r="Z43" s="219"/>
      <c r="AA43" s="211"/>
      <c r="AB43" s="42"/>
      <c r="AC43" s="218" t="s">
        <v>367</v>
      </c>
      <c r="AD43" s="218" t="s">
        <v>221</v>
      </c>
      <c r="AE43" s="211"/>
      <c r="AF43" s="211"/>
      <c r="AG43" s="219"/>
      <c r="AH43" s="218" t="s">
        <v>367</v>
      </c>
      <c r="AI43" s="218" t="s">
        <v>221</v>
      </c>
    </row>
    <row r="44" spans="1:35" s="170" customFormat="1" ht="105.75" thickBot="1">
      <c r="A44" s="227"/>
      <c r="B44" s="227"/>
      <c r="C44" s="227"/>
      <c r="D44" s="205"/>
      <c r="E44" s="205"/>
      <c r="F44" s="205"/>
      <c r="G44" s="205"/>
      <c r="H44" s="205"/>
      <c r="I44" s="205"/>
      <c r="J44" s="227"/>
      <c r="K44" s="205"/>
      <c r="L44" s="205"/>
      <c r="M44" s="206"/>
      <c r="N44" s="217"/>
      <c r="O44" s="217"/>
      <c r="P44" s="205"/>
      <c r="Q44" s="205"/>
      <c r="R44" s="205"/>
      <c r="S44" s="212"/>
      <c r="T44" s="211" t="s">
        <v>42</v>
      </c>
      <c r="U44" s="217"/>
      <c r="V44" s="217"/>
      <c r="W44" s="220"/>
      <c r="X44" s="211"/>
      <c r="Y44" s="211"/>
      <c r="Z44" s="219"/>
      <c r="AA44" s="211"/>
      <c r="AB44" s="42"/>
      <c r="AC44" s="217"/>
      <c r="AD44" s="217"/>
      <c r="AE44" s="211"/>
      <c r="AF44" s="211"/>
      <c r="AG44" s="219"/>
      <c r="AH44" s="217"/>
      <c r="AI44" s="217"/>
    </row>
    <row r="45" spans="1:35" s="170" customFormat="1" ht="105.75" thickBot="1">
      <c r="A45" s="227"/>
      <c r="B45" s="227"/>
      <c r="C45" s="227"/>
      <c r="D45" s="205"/>
      <c r="E45" s="205"/>
      <c r="F45" s="205"/>
      <c r="G45" s="205"/>
      <c r="H45" s="205"/>
      <c r="I45" s="205"/>
      <c r="J45" s="227"/>
      <c r="K45" s="205"/>
      <c r="L45" s="205"/>
      <c r="M45" s="206"/>
      <c r="N45" s="218"/>
      <c r="O45" s="218"/>
      <c r="P45" s="205"/>
      <c r="Q45" s="205"/>
      <c r="R45" s="205"/>
      <c r="S45" s="212"/>
      <c r="T45" s="211" t="s">
        <v>102</v>
      </c>
      <c r="U45" s="205"/>
      <c r="V45" s="205"/>
      <c r="W45" s="220"/>
      <c r="X45" s="211"/>
      <c r="Y45" s="211"/>
      <c r="Z45" s="219"/>
      <c r="AA45" s="211"/>
      <c r="AB45" s="42"/>
      <c r="AC45" s="205"/>
      <c r="AD45" s="205"/>
      <c r="AE45" s="211"/>
      <c r="AF45" s="211"/>
      <c r="AG45" s="219"/>
      <c r="AH45" s="211"/>
      <c r="AI45" s="221"/>
    </row>
    <row r="46" spans="1:35" s="170" customFormat="1" ht="75.75" thickBot="1">
      <c r="A46" s="227"/>
      <c r="B46" s="227"/>
      <c r="C46" s="227"/>
      <c r="D46" s="205"/>
      <c r="E46" s="205"/>
      <c r="F46" s="205"/>
      <c r="G46" s="205"/>
      <c r="H46" s="205"/>
      <c r="I46" s="205"/>
      <c r="J46" s="227"/>
      <c r="K46" s="205"/>
      <c r="L46" s="205"/>
      <c r="M46" s="206"/>
      <c r="N46" s="222"/>
      <c r="O46" s="222"/>
      <c r="P46" s="205"/>
      <c r="Q46" s="205"/>
      <c r="R46" s="205"/>
      <c r="S46" s="212"/>
      <c r="T46" s="211" t="s">
        <v>103</v>
      </c>
      <c r="U46" s="205"/>
      <c r="V46" s="205"/>
      <c r="W46" s="220"/>
      <c r="X46" s="211"/>
      <c r="Y46" s="211"/>
      <c r="Z46" s="219"/>
      <c r="AA46" s="211"/>
      <c r="AB46" s="42"/>
      <c r="AC46" s="205"/>
      <c r="AD46" s="205"/>
      <c r="AE46" s="211"/>
      <c r="AF46" s="211"/>
      <c r="AG46" s="219"/>
      <c r="AH46" s="211"/>
      <c r="AI46" s="221"/>
    </row>
    <row r="47" spans="1:35" s="170" customFormat="1" ht="91.5" customHeight="1" thickBot="1">
      <c r="A47" s="227"/>
      <c r="B47" s="227"/>
      <c r="C47" s="227"/>
      <c r="D47" s="205"/>
      <c r="E47" s="205"/>
      <c r="F47" s="205"/>
      <c r="G47" s="205"/>
      <c r="H47" s="205"/>
      <c r="I47" s="205"/>
      <c r="J47" s="227"/>
      <c r="K47" s="205"/>
      <c r="L47" s="205"/>
      <c r="M47" s="206"/>
      <c r="N47" s="223"/>
      <c r="O47" s="223"/>
      <c r="P47" s="205"/>
      <c r="Q47" s="205"/>
      <c r="R47" s="205"/>
      <c r="S47" s="212"/>
      <c r="T47" s="211" t="s">
        <v>62</v>
      </c>
      <c r="U47" s="223"/>
      <c r="V47" s="223"/>
      <c r="W47" s="220"/>
      <c r="X47" s="211"/>
      <c r="Y47" s="211"/>
      <c r="Z47" s="219"/>
      <c r="AA47" s="211"/>
      <c r="AB47" s="42"/>
      <c r="AC47" s="223"/>
      <c r="AD47" s="223"/>
      <c r="AE47" s="211"/>
      <c r="AF47" s="211"/>
      <c r="AG47" s="219"/>
      <c r="AH47" s="211"/>
      <c r="AI47" s="221"/>
    </row>
    <row r="48" spans="1:35" s="170" customFormat="1" ht="90.75" thickBot="1">
      <c r="A48" s="227"/>
      <c r="B48" s="227"/>
      <c r="C48" s="227"/>
      <c r="D48" s="205"/>
      <c r="E48" s="205"/>
      <c r="F48" s="205"/>
      <c r="G48" s="205"/>
      <c r="H48" s="205"/>
      <c r="I48" s="205"/>
      <c r="J48" s="227"/>
      <c r="K48" s="205"/>
      <c r="L48" s="205"/>
      <c r="M48" s="206"/>
      <c r="N48" s="205"/>
      <c r="O48" s="205"/>
      <c r="P48" s="205"/>
      <c r="Q48" s="205"/>
      <c r="R48" s="205"/>
      <c r="S48" s="212"/>
      <c r="T48" s="211" t="s">
        <v>104</v>
      </c>
      <c r="U48" s="205"/>
      <c r="V48" s="205"/>
      <c r="W48" s="220"/>
      <c r="X48" s="211"/>
      <c r="Y48" s="211"/>
      <c r="Z48" s="219"/>
      <c r="AA48" s="211"/>
      <c r="AB48" s="42"/>
      <c r="AC48" s="205"/>
      <c r="AD48" s="205"/>
      <c r="AE48" s="211"/>
      <c r="AF48" s="211"/>
      <c r="AG48" s="219"/>
      <c r="AH48" s="211"/>
      <c r="AI48" s="221"/>
    </row>
    <row r="49" spans="1:35" s="170" customFormat="1" ht="125.25" customHeight="1" thickBot="1">
      <c r="A49" s="227"/>
      <c r="B49" s="227"/>
      <c r="C49" s="227"/>
      <c r="D49" s="205"/>
      <c r="E49" s="205"/>
      <c r="F49" s="205"/>
      <c r="G49" s="205"/>
      <c r="H49" s="205"/>
      <c r="I49" s="205"/>
      <c r="J49" s="227"/>
      <c r="K49" s="205"/>
      <c r="L49" s="205"/>
      <c r="M49" s="206"/>
      <c r="N49" s="205"/>
      <c r="O49" s="205"/>
      <c r="P49" s="205"/>
      <c r="Q49" s="205"/>
      <c r="R49" s="205"/>
      <c r="S49" s="212"/>
      <c r="T49" s="211" t="s">
        <v>34</v>
      </c>
      <c r="U49" s="205"/>
      <c r="V49" s="205"/>
      <c r="W49" s="220"/>
      <c r="X49" s="211"/>
      <c r="Y49" s="211"/>
      <c r="Z49" s="219"/>
      <c r="AA49" s="211"/>
      <c r="AB49" s="42"/>
      <c r="AC49" s="205"/>
      <c r="AD49" s="205"/>
      <c r="AE49" s="211"/>
      <c r="AF49" s="211"/>
      <c r="AG49" s="219"/>
      <c r="AH49" s="211"/>
      <c r="AI49" s="221"/>
    </row>
    <row r="50" spans="1:35" s="170" customFormat="1" ht="60.75" customHeight="1" thickBot="1">
      <c r="A50" s="227"/>
      <c r="B50" s="227"/>
      <c r="C50" s="227"/>
      <c r="D50" s="205"/>
      <c r="E50" s="205"/>
      <c r="F50" s="205"/>
      <c r="G50" s="205"/>
      <c r="H50" s="205"/>
      <c r="I50" s="205"/>
      <c r="J50" s="227"/>
      <c r="K50" s="205"/>
      <c r="L50" s="205"/>
      <c r="M50" s="206"/>
      <c r="N50" s="205"/>
      <c r="O50" s="205"/>
      <c r="P50" s="205"/>
      <c r="Q50" s="205"/>
      <c r="R50" s="205"/>
      <c r="S50" s="212"/>
      <c r="T50" s="211" t="s">
        <v>35</v>
      </c>
      <c r="U50" s="205"/>
      <c r="V50" s="205"/>
      <c r="W50" s="220"/>
      <c r="X50" s="211"/>
      <c r="Y50" s="211"/>
      <c r="Z50" s="219"/>
      <c r="AA50" s="211"/>
      <c r="AB50" s="42"/>
      <c r="AC50" s="205"/>
      <c r="AD50" s="205"/>
      <c r="AE50" s="211"/>
      <c r="AF50" s="211"/>
      <c r="AG50" s="219"/>
      <c r="AH50" s="211"/>
      <c r="AI50" s="221"/>
    </row>
    <row r="51" spans="1:35" s="216" customFormat="1" ht="162.75" customHeight="1" thickBot="1">
      <c r="A51" s="227"/>
      <c r="B51" s="227"/>
      <c r="C51" s="227"/>
      <c r="D51" s="205"/>
      <c r="E51" s="205"/>
      <c r="F51" s="205"/>
      <c r="G51" s="205"/>
      <c r="H51" s="205"/>
      <c r="I51" s="205"/>
      <c r="J51" s="227"/>
      <c r="K51" s="205"/>
      <c r="L51" s="205"/>
      <c r="M51" s="206"/>
      <c r="N51" s="136"/>
      <c r="O51" s="136"/>
      <c r="P51" s="205" t="s">
        <v>39</v>
      </c>
      <c r="Q51" s="205" t="s">
        <v>144</v>
      </c>
      <c r="R51" s="205" t="s">
        <v>178</v>
      </c>
      <c r="S51" s="206" t="s">
        <v>210</v>
      </c>
      <c r="T51" s="205" t="s">
        <v>99</v>
      </c>
      <c r="U51" s="136"/>
      <c r="V51" s="136"/>
      <c r="W51" s="225" t="s">
        <v>373</v>
      </c>
      <c r="X51" s="207" t="s">
        <v>44</v>
      </c>
      <c r="Y51" s="205" t="s">
        <v>211</v>
      </c>
      <c r="Z51" s="212" t="s">
        <v>105</v>
      </c>
      <c r="AA51" s="208" t="s">
        <v>211</v>
      </c>
      <c r="AB51" s="42">
        <v>225000000</v>
      </c>
      <c r="AC51" s="205"/>
      <c r="AD51" s="229"/>
      <c r="AE51" s="208" t="s">
        <v>374</v>
      </c>
      <c r="AF51" s="208" t="s">
        <v>375</v>
      </c>
      <c r="AG51" s="215" t="s">
        <v>105</v>
      </c>
      <c r="AH51" s="205"/>
      <c r="AI51" s="221"/>
    </row>
    <row r="52" spans="1:35" s="170" customFormat="1" ht="86.25" customHeight="1" thickBot="1">
      <c r="A52" s="227"/>
      <c r="B52" s="227"/>
      <c r="C52" s="227"/>
      <c r="D52" s="205"/>
      <c r="E52" s="205"/>
      <c r="F52" s="205"/>
      <c r="G52" s="205"/>
      <c r="H52" s="205"/>
      <c r="I52" s="205"/>
      <c r="J52" s="227"/>
      <c r="K52" s="205"/>
      <c r="L52" s="205"/>
      <c r="M52" s="206"/>
      <c r="N52" s="136"/>
      <c r="O52" s="136"/>
      <c r="P52" s="205"/>
      <c r="Q52" s="205"/>
      <c r="R52" s="205"/>
      <c r="S52" s="212"/>
      <c r="T52" s="211" t="s">
        <v>30</v>
      </c>
      <c r="U52" s="136"/>
      <c r="V52" s="136"/>
      <c r="AC52" s="205"/>
      <c r="AD52" s="229"/>
    </row>
    <row r="53" spans="1:35" s="170" customFormat="1" ht="155.25" customHeight="1" thickBot="1">
      <c r="A53" s="227"/>
      <c r="B53" s="227"/>
      <c r="C53" s="227"/>
      <c r="D53" s="205"/>
      <c r="E53" s="205"/>
      <c r="F53" s="205"/>
      <c r="G53" s="205"/>
      <c r="H53" s="205"/>
      <c r="I53" s="205"/>
      <c r="J53" s="227"/>
      <c r="K53" s="205"/>
      <c r="L53" s="205"/>
      <c r="M53" s="206"/>
      <c r="N53" s="136"/>
      <c r="O53" s="136"/>
      <c r="P53" s="205"/>
      <c r="Q53" s="205"/>
      <c r="R53" s="205"/>
      <c r="S53" s="212"/>
      <c r="T53" s="211" t="s">
        <v>41</v>
      </c>
      <c r="U53" s="136"/>
      <c r="V53" s="136"/>
      <c r="AC53" s="205"/>
      <c r="AD53" s="229"/>
    </row>
    <row r="54" spans="1:35" s="170" customFormat="1" ht="90.75" thickBot="1">
      <c r="A54" s="227"/>
      <c r="B54" s="227"/>
      <c r="C54" s="227"/>
      <c r="D54" s="205"/>
      <c r="E54" s="205"/>
      <c r="F54" s="205"/>
      <c r="G54" s="205"/>
      <c r="H54" s="205"/>
      <c r="I54" s="205"/>
      <c r="J54" s="227"/>
      <c r="K54" s="205"/>
      <c r="L54" s="205"/>
      <c r="M54" s="206"/>
      <c r="N54" s="136"/>
      <c r="O54" s="136"/>
      <c r="P54" s="205"/>
      <c r="Q54" s="205"/>
      <c r="R54" s="205"/>
      <c r="S54" s="212"/>
      <c r="T54" s="211" t="s">
        <v>31</v>
      </c>
      <c r="U54" s="136"/>
      <c r="V54" s="136"/>
      <c r="W54" s="220"/>
      <c r="X54" s="211"/>
      <c r="Y54" s="211"/>
      <c r="Z54" s="219"/>
      <c r="AA54" s="211"/>
      <c r="AB54" s="42"/>
      <c r="AC54" s="205"/>
      <c r="AD54" s="229"/>
      <c r="AE54" s="211"/>
      <c r="AF54" s="211"/>
      <c r="AG54" s="219"/>
      <c r="AH54" s="211"/>
      <c r="AI54" s="221"/>
    </row>
    <row r="55" spans="1:35" s="170" customFormat="1" ht="105.75" thickBot="1">
      <c r="A55" s="227"/>
      <c r="B55" s="227"/>
      <c r="C55" s="227"/>
      <c r="D55" s="205"/>
      <c r="E55" s="205"/>
      <c r="F55" s="205"/>
      <c r="G55" s="205"/>
      <c r="H55" s="205"/>
      <c r="I55" s="205"/>
      <c r="J55" s="227"/>
      <c r="K55" s="205"/>
      <c r="L55" s="205"/>
      <c r="M55" s="206"/>
      <c r="N55" s="136"/>
      <c r="O55" s="136"/>
      <c r="P55" s="205"/>
      <c r="Q55" s="205"/>
      <c r="R55" s="205"/>
      <c r="S55" s="212"/>
      <c r="T55" s="211" t="s">
        <v>42</v>
      </c>
      <c r="U55" s="136"/>
      <c r="V55" s="136"/>
      <c r="W55" s="220"/>
      <c r="X55" s="211"/>
      <c r="Y55" s="211"/>
      <c r="Z55" s="219"/>
      <c r="AA55" s="211"/>
      <c r="AB55" s="42"/>
      <c r="AC55" s="205"/>
      <c r="AD55" s="230"/>
      <c r="AE55" s="211"/>
      <c r="AF55" s="211"/>
      <c r="AG55" s="219"/>
      <c r="AH55" s="211"/>
      <c r="AI55" s="221"/>
    </row>
    <row r="56" spans="1:35" s="170" customFormat="1" ht="105.75" thickBot="1">
      <c r="A56" s="227"/>
      <c r="B56" s="227"/>
      <c r="C56" s="227"/>
      <c r="D56" s="205"/>
      <c r="E56" s="205"/>
      <c r="F56" s="205"/>
      <c r="G56" s="205"/>
      <c r="H56" s="205"/>
      <c r="I56" s="205"/>
      <c r="J56" s="227"/>
      <c r="K56" s="205"/>
      <c r="L56" s="205"/>
      <c r="M56" s="206"/>
      <c r="N56" s="136"/>
      <c r="O56" s="136"/>
      <c r="P56" s="205"/>
      <c r="Q56" s="205"/>
      <c r="R56" s="205"/>
      <c r="S56" s="212"/>
      <c r="T56" s="211" t="s">
        <v>102</v>
      </c>
      <c r="U56" s="136"/>
      <c r="V56" s="136"/>
      <c r="W56" s="220"/>
      <c r="X56" s="211"/>
      <c r="Y56" s="211"/>
      <c r="Z56" s="219"/>
      <c r="AA56" s="211"/>
      <c r="AB56" s="42"/>
      <c r="AC56" s="226"/>
      <c r="AD56" s="226"/>
      <c r="AE56" s="211"/>
      <c r="AF56" s="211"/>
      <c r="AG56" s="219"/>
      <c r="AH56" s="211"/>
      <c r="AI56" s="221"/>
    </row>
    <row r="57" spans="1:35" s="170" customFormat="1" ht="75.75" thickBot="1">
      <c r="A57" s="227"/>
      <c r="B57" s="227"/>
      <c r="C57" s="227"/>
      <c r="D57" s="205"/>
      <c r="E57" s="205"/>
      <c r="F57" s="205"/>
      <c r="G57" s="205"/>
      <c r="H57" s="205"/>
      <c r="I57" s="205"/>
      <c r="J57" s="227"/>
      <c r="K57" s="205"/>
      <c r="L57" s="205"/>
      <c r="M57" s="206"/>
      <c r="N57" s="136"/>
      <c r="O57" s="136"/>
      <c r="P57" s="205"/>
      <c r="Q57" s="205"/>
      <c r="R57" s="205"/>
      <c r="S57" s="212"/>
      <c r="T57" s="211" t="s">
        <v>103</v>
      </c>
      <c r="U57" s="136"/>
      <c r="V57" s="136"/>
      <c r="W57" s="220"/>
      <c r="X57" s="211"/>
      <c r="Y57" s="211"/>
      <c r="Z57" s="219"/>
      <c r="AA57" s="211"/>
      <c r="AB57" s="42"/>
      <c r="AC57" s="226"/>
      <c r="AD57" s="226"/>
      <c r="AE57" s="211"/>
      <c r="AF57" s="211"/>
      <c r="AG57" s="219"/>
      <c r="AH57" s="211"/>
      <c r="AI57" s="221"/>
    </row>
    <row r="58" spans="1:35" s="170" customFormat="1" ht="91.5" customHeight="1" thickBot="1">
      <c r="A58" s="227"/>
      <c r="B58" s="227"/>
      <c r="C58" s="227"/>
      <c r="D58" s="205"/>
      <c r="E58" s="205"/>
      <c r="F58" s="205"/>
      <c r="G58" s="205"/>
      <c r="H58" s="205"/>
      <c r="I58" s="205"/>
      <c r="J58" s="227"/>
      <c r="K58" s="205"/>
      <c r="L58" s="205"/>
      <c r="M58" s="206"/>
      <c r="N58" s="136"/>
      <c r="O58" s="136"/>
      <c r="P58" s="205"/>
      <c r="Q58" s="205"/>
      <c r="R58" s="205"/>
      <c r="S58" s="212"/>
      <c r="T58" s="211" t="s">
        <v>62</v>
      </c>
      <c r="U58" s="136"/>
      <c r="V58" s="136"/>
      <c r="W58" s="220"/>
      <c r="X58" s="211"/>
      <c r="Y58" s="211"/>
      <c r="Z58" s="219"/>
      <c r="AA58" s="211"/>
      <c r="AB58" s="42"/>
      <c r="AC58" s="226"/>
      <c r="AD58" s="226"/>
      <c r="AE58" s="211"/>
      <c r="AF58" s="211"/>
      <c r="AG58" s="219"/>
      <c r="AH58" s="211"/>
      <c r="AI58" s="221"/>
    </row>
    <row r="59" spans="1:35" s="170" customFormat="1" ht="90.75" thickBot="1">
      <c r="A59" s="227"/>
      <c r="B59" s="227"/>
      <c r="C59" s="227"/>
      <c r="D59" s="205"/>
      <c r="E59" s="205"/>
      <c r="F59" s="205"/>
      <c r="G59" s="205"/>
      <c r="H59" s="205"/>
      <c r="I59" s="205"/>
      <c r="J59" s="227"/>
      <c r="K59" s="205"/>
      <c r="L59" s="205"/>
      <c r="M59" s="206"/>
      <c r="N59" s="136"/>
      <c r="O59" s="136"/>
      <c r="P59" s="205"/>
      <c r="Q59" s="205"/>
      <c r="R59" s="205"/>
      <c r="S59" s="212"/>
      <c r="T59" s="211" t="s">
        <v>104</v>
      </c>
      <c r="U59" s="136"/>
      <c r="V59" s="136"/>
      <c r="W59" s="220"/>
      <c r="X59" s="211"/>
      <c r="Y59" s="211"/>
      <c r="Z59" s="219"/>
      <c r="AA59" s="211"/>
      <c r="AB59" s="42"/>
      <c r="AC59" s="226"/>
      <c r="AD59" s="226"/>
      <c r="AE59" s="211"/>
      <c r="AF59" s="211"/>
      <c r="AG59" s="219"/>
      <c r="AH59" s="211"/>
      <c r="AI59" s="221"/>
    </row>
    <row r="60" spans="1:35" s="170" customFormat="1" ht="125.25" customHeight="1" thickBot="1">
      <c r="A60" s="227"/>
      <c r="B60" s="227"/>
      <c r="C60" s="227"/>
      <c r="D60" s="205"/>
      <c r="E60" s="205"/>
      <c r="F60" s="205"/>
      <c r="G60" s="205"/>
      <c r="H60" s="205"/>
      <c r="I60" s="205"/>
      <c r="J60" s="227"/>
      <c r="K60" s="205"/>
      <c r="L60" s="205"/>
      <c r="M60" s="206"/>
      <c r="N60" s="136"/>
      <c r="O60" s="136"/>
      <c r="P60" s="205"/>
      <c r="Q60" s="205"/>
      <c r="R60" s="205"/>
      <c r="S60" s="212"/>
      <c r="T60" s="211" t="s">
        <v>34</v>
      </c>
      <c r="U60" s="136"/>
      <c r="V60" s="136"/>
      <c r="W60" s="220"/>
      <c r="X60" s="211"/>
      <c r="Y60" s="211"/>
      <c r="Z60" s="219"/>
      <c r="AA60" s="211"/>
      <c r="AB60" s="42"/>
      <c r="AC60" s="226"/>
      <c r="AD60" s="226"/>
      <c r="AE60" s="211"/>
      <c r="AF60" s="211"/>
      <c r="AG60" s="219"/>
      <c r="AH60" s="211"/>
      <c r="AI60" s="221"/>
    </row>
    <row r="61" spans="1:35" s="170" customFormat="1" ht="60.75" customHeight="1" thickBot="1">
      <c r="A61" s="227"/>
      <c r="B61" s="227"/>
      <c r="C61" s="227"/>
      <c r="D61" s="205"/>
      <c r="E61" s="205"/>
      <c r="F61" s="205"/>
      <c r="G61" s="205"/>
      <c r="H61" s="205"/>
      <c r="I61" s="205"/>
      <c r="J61" s="227"/>
      <c r="K61" s="205"/>
      <c r="L61" s="205"/>
      <c r="M61" s="206"/>
      <c r="N61" s="136"/>
      <c r="O61" s="136"/>
      <c r="P61" s="205"/>
      <c r="Q61" s="205"/>
      <c r="R61" s="205"/>
      <c r="S61" s="212"/>
      <c r="T61" s="211" t="s">
        <v>35</v>
      </c>
      <c r="U61" s="136"/>
      <c r="V61" s="136"/>
      <c r="W61" s="220"/>
      <c r="X61" s="211"/>
      <c r="Y61" s="211"/>
      <c r="Z61" s="219"/>
      <c r="AA61" s="211"/>
      <c r="AB61" s="42"/>
      <c r="AC61" s="226"/>
      <c r="AD61" s="226"/>
      <c r="AE61" s="211"/>
      <c r="AF61" s="211"/>
      <c r="AG61" s="219"/>
      <c r="AH61" s="211"/>
      <c r="AI61" s="221"/>
    </row>
    <row r="62" spans="1:35" s="216" customFormat="1" ht="162.75" customHeight="1" thickBot="1">
      <c r="A62" s="227"/>
      <c r="B62" s="227"/>
      <c r="C62" s="227"/>
      <c r="D62" s="205"/>
      <c r="E62" s="205"/>
      <c r="F62" s="205"/>
      <c r="G62" s="205"/>
      <c r="H62" s="205"/>
      <c r="I62" s="205"/>
      <c r="J62" s="227"/>
      <c r="K62" s="205"/>
      <c r="L62" s="205"/>
      <c r="M62" s="206"/>
      <c r="N62" s="136"/>
      <c r="O62" s="136"/>
      <c r="P62" s="205" t="s">
        <v>39</v>
      </c>
      <c r="Q62" s="205" t="s">
        <v>144</v>
      </c>
      <c r="R62" s="205" t="s">
        <v>178</v>
      </c>
      <c r="S62" s="206" t="s">
        <v>210</v>
      </c>
      <c r="T62" s="205" t="s">
        <v>99</v>
      </c>
      <c r="U62" s="136"/>
      <c r="V62" s="136"/>
      <c r="W62" s="231" t="s">
        <v>212</v>
      </c>
      <c r="X62" s="207" t="s">
        <v>44</v>
      </c>
      <c r="Y62" s="205" t="s">
        <v>213</v>
      </c>
      <c r="Z62" s="212" t="s">
        <v>105</v>
      </c>
      <c r="AA62" s="208" t="s">
        <v>213</v>
      </c>
      <c r="AB62" s="42">
        <v>140000000</v>
      </c>
      <c r="AC62" s="208" t="s">
        <v>505</v>
      </c>
      <c r="AD62" s="208" t="s">
        <v>365</v>
      </c>
      <c r="AE62" s="208" t="s">
        <v>376</v>
      </c>
      <c r="AF62" s="208" t="s">
        <v>377</v>
      </c>
      <c r="AG62" s="215" t="s">
        <v>105</v>
      </c>
      <c r="AH62" s="205"/>
      <c r="AI62" s="221"/>
    </row>
    <row r="63" spans="1:35" s="170" customFormat="1" ht="120" customHeight="1" thickBot="1">
      <c r="A63" s="227"/>
      <c r="B63" s="227"/>
      <c r="C63" s="227"/>
      <c r="D63" s="205"/>
      <c r="E63" s="205"/>
      <c r="F63" s="205"/>
      <c r="G63" s="205"/>
      <c r="H63" s="205"/>
      <c r="I63" s="205"/>
      <c r="J63" s="227"/>
      <c r="K63" s="205"/>
      <c r="L63" s="205"/>
      <c r="M63" s="206"/>
      <c r="N63" s="136"/>
      <c r="O63" s="136"/>
      <c r="P63" s="205"/>
      <c r="Q63" s="205"/>
      <c r="R63" s="205"/>
      <c r="S63" s="212"/>
      <c r="T63" s="211" t="s">
        <v>30</v>
      </c>
      <c r="U63" s="136"/>
      <c r="V63" s="136"/>
      <c r="AC63" s="208" t="s">
        <v>506</v>
      </c>
      <c r="AD63" s="232" t="s">
        <v>105</v>
      </c>
    </row>
    <row r="64" spans="1:35" s="170" customFormat="1" ht="135.94999999999999" customHeight="1" thickBot="1">
      <c r="A64" s="227"/>
      <c r="B64" s="227"/>
      <c r="C64" s="227"/>
      <c r="D64" s="205"/>
      <c r="E64" s="205"/>
      <c r="F64" s="205"/>
      <c r="G64" s="205"/>
      <c r="H64" s="205"/>
      <c r="I64" s="205"/>
      <c r="J64" s="227"/>
      <c r="K64" s="205"/>
      <c r="L64" s="205"/>
      <c r="M64" s="206"/>
      <c r="N64" s="136"/>
      <c r="O64" s="136"/>
      <c r="P64" s="205"/>
      <c r="Q64" s="205"/>
      <c r="R64" s="205"/>
      <c r="S64" s="212"/>
      <c r="T64" s="211" t="s">
        <v>41</v>
      </c>
      <c r="U64" s="136"/>
      <c r="V64" s="136"/>
      <c r="AC64" s="208" t="s">
        <v>507</v>
      </c>
      <c r="AD64" s="232" t="s">
        <v>201</v>
      </c>
    </row>
    <row r="65" spans="1:35" s="170" customFormat="1" ht="90.75" thickBot="1">
      <c r="A65" s="227"/>
      <c r="B65" s="227"/>
      <c r="C65" s="227"/>
      <c r="D65" s="205"/>
      <c r="E65" s="205"/>
      <c r="F65" s="205"/>
      <c r="G65" s="205"/>
      <c r="H65" s="205"/>
      <c r="I65" s="205"/>
      <c r="J65" s="227"/>
      <c r="K65" s="205"/>
      <c r="L65" s="205"/>
      <c r="M65" s="206"/>
      <c r="N65" s="136"/>
      <c r="O65" s="136"/>
      <c r="P65" s="205"/>
      <c r="Q65" s="205"/>
      <c r="R65" s="205"/>
      <c r="S65" s="212"/>
      <c r="T65" s="211" t="s">
        <v>31</v>
      </c>
      <c r="U65" s="136"/>
      <c r="V65" s="136"/>
      <c r="W65" s="220"/>
      <c r="X65" s="211"/>
      <c r="Y65" s="211"/>
      <c r="Z65" s="219"/>
      <c r="AA65" s="211"/>
      <c r="AB65" s="42"/>
      <c r="AC65" s="208" t="s">
        <v>508</v>
      </c>
      <c r="AD65" s="232" t="s">
        <v>143</v>
      </c>
      <c r="AE65" s="211"/>
      <c r="AF65" s="211"/>
      <c r="AG65" s="219"/>
      <c r="AH65" s="211"/>
      <c r="AI65" s="221"/>
    </row>
    <row r="66" spans="1:35" s="170" customFormat="1" ht="105.75" thickBot="1">
      <c r="A66" s="227"/>
      <c r="B66" s="227"/>
      <c r="C66" s="227"/>
      <c r="D66" s="205"/>
      <c r="E66" s="205"/>
      <c r="F66" s="205"/>
      <c r="G66" s="205"/>
      <c r="H66" s="205"/>
      <c r="I66" s="205"/>
      <c r="J66" s="227"/>
      <c r="K66" s="205"/>
      <c r="L66" s="205"/>
      <c r="M66" s="206"/>
      <c r="N66" s="136"/>
      <c r="O66" s="136"/>
      <c r="P66" s="205"/>
      <c r="Q66" s="205"/>
      <c r="R66" s="205"/>
      <c r="S66" s="212"/>
      <c r="T66" s="211" t="s">
        <v>42</v>
      </c>
      <c r="U66" s="136"/>
      <c r="V66" s="136"/>
      <c r="W66" s="220"/>
      <c r="X66" s="211"/>
      <c r="Y66" s="211"/>
      <c r="Z66" s="219"/>
      <c r="AA66" s="211"/>
      <c r="AB66" s="42"/>
      <c r="AC66" s="208" t="s">
        <v>509</v>
      </c>
      <c r="AD66" s="232" t="s">
        <v>105</v>
      </c>
      <c r="AE66" s="211"/>
      <c r="AF66" s="211"/>
      <c r="AG66" s="219"/>
      <c r="AH66" s="211"/>
      <c r="AI66" s="221"/>
    </row>
    <row r="67" spans="1:35" s="170" customFormat="1" ht="105.75" thickBot="1">
      <c r="A67" s="227"/>
      <c r="B67" s="227"/>
      <c r="C67" s="227"/>
      <c r="D67" s="205"/>
      <c r="E67" s="205"/>
      <c r="F67" s="205"/>
      <c r="G67" s="205"/>
      <c r="H67" s="205"/>
      <c r="I67" s="205"/>
      <c r="J67" s="227"/>
      <c r="K67" s="205"/>
      <c r="L67" s="205"/>
      <c r="M67" s="206"/>
      <c r="N67" s="136"/>
      <c r="O67" s="136"/>
      <c r="P67" s="205"/>
      <c r="Q67" s="205"/>
      <c r="R67" s="205"/>
      <c r="S67" s="212"/>
      <c r="T67" s="211" t="s">
        <v>102</v>
      </c>
      <c r="U67" s="136"/>
      <c r="V67" s="136"/>
      <c r="W67" s="220"/>
      <c r="X67" s="211"/>
      <c r="Y67" s="211"/>
      <c r="Z67" s="219"/>
      <c r="AA67" s="211"/>
      <c r="AB67" s="42"/>
      <c r="AC67" s="226"/>
      <c r="AD67" s="226"/>
      <c r="AE67" s="211"/>
      <c r="AF67" s="211"/>
      <c r="AG67" s="219"/>
      <c r="AH67" s="211"/>
      <c r="AI67" s="221"/>
    </row>
    <row r="68" spans="1:35" s="170" customFormat="1" ht="75.75" thickBot="1">
      <c r="A68" s="227"/>
      <c r="B68" s="227"/>
      <c r="C68" s="227"/>
      <c r="D68" s="205"/>
      <c r="E68" s="205"/>
      <c r="F68" s="205"/>
      <c r="G68" s="205"/>
      <c r="H68" s="205"/>
      <c r="I68" s="205"/>
      <c r="J68" s="227"/>
      <c r="K68" s="205"/>
      <c r="L68" s="205"/>
      <c r="M68" s="206"/>
      <c r="N68" s="136"/>
      <c r="O68" s="136"/>
      <c r="P68" s="205"/>
      <c r="Q68" s="205"/>
      <c r="R68" s="205"/>
      <c r="S68" s="212"/>
      <c r="T68" s="211" t="s">
        <v>103</v>
      </c>
      <c r="U68" s="136"/>
      <c r="V68" s="136"/>
      <c r="W68" s="220"/>
      <c r="X68" s="211"/>
      <c r="Y68" s="211"/>
      <c r="Z68" s="219"/>
      <c r="AA68" s="211"/>
      <c r="AB68" s="42"/>
      <c r="AC68" s="226"/>
      <c r="AD68" s="226"/>
      <c r="AE68" s="211"/>
      <c r="AF68" s="211"/>
      <c r="AG68" s="219"/>
      <c r="AH68" s="211"/>
      <c r="AI68" s="221"/>
    </row>
    <row r="69" spans="1:35" s="170" customFormat="1" ht="91.5" customHeight="1" thickBot="1">
      <c r="A69" s="227"/>
      <c r="B69" s="227"/>
      <c r="C69" s="227"/>
      <c r="D69" s="205"/>
      <c r="E69" s="205"/>
      <c r="F69" s="205"/>
      <c r="G69" s="205"/>
      <c r="H69" s="205"/>
      <c r="I69" s="205"/>
      <c r="J69" s="227"/>
      <c r="K69" s="205"/>
      <c r="L69" s="205"/>
      <c r="M69" s="206"/>
      <c r="N69" s="136"/>
      <c r="O69" s="136"/>
      <c r="P69" s="205"/>
      <c r="Q69" s="205"/>
      <c r="R69" s="205"/>
      <c r="S69" s="212"/>
      <c r="T69" s="211" t="s">
        <v>62</v>
      </c>
      <c r="U69" s="136"/>
      <c r="V69" s="136"/>
      <c r="W69" s="220"/>
      <c r="X69" s="211"/>
      <c r="Y69" s="211"/>
      <c r="Z69" s="219"/>
      <c r="AA69" s="211"/>
      <c r="AB69" s="42"/>
      <c r="AC69" s="226"/>
      <c r="AD69" s="226"/>
      <c r="AE69" s="211"/>
      <c r="AF69" s="211"/>
      <c r="AG69" s="219"/>
      <c r="AH69" s="211"/>
      <c r="AI69" s="221"/>
    </row>
    <row r="70" spans="1:35" s="170" customFormat="1" ht="90.75" thickBot="1">
      <c r="A70" s="227"/>
      <c r="B70" s="227"/>
      <c r="C70" s="227"/>
      <c r="D70" s="205"/>
      <c r="E70" s="205"/>
      <c r="F70" s="205"/>
      <c r="G70" s="205"/>
      <c r="H70" s="205"/>
      <c r="I70" s="205"/>
      <c r="J70" s="227"/>
      <c r="K70" s="205"/>
      <c r="L70" s="205"/>
      <c r="M70" s="206"/>
      <c r="N70" s="136"/>
      <c r="O70" s="136"/>
      <c r="P70" s="205"/>
      <c r="Q70" s="205"/>
      <c r="R70" s="205"/>
      <c r="S70" s="212"/>
      <c r="T70" s="211" t="s">
        <v>104</v>
      </c>
      <c r="U70" s="136"/>
      <c r="V70" s="136"/>
      <c r="W70" s="220"/>
      <c r="X70" s="211"/>
      <c r="Y70" s="211"/>
      <c r="Z70" s="219"/>
      <c r="AA70" s="211"/>
      <c r="AB70" s="42"/>
      <c r="AC70" s="226"/>
      <c r="AD70" s="226"/>
      <c r="AE70" s="211"/>
      <c r="AF70" s="211"/>
      <c r="AG70" s="219"/>
      <c r="AH70" s="211"/>
      <c r="AI70" s="221"/>
    </row>
    <row r="71" spans="1:35" s="170" customFormat="1" ht="125.25" customHeight="1" thickBot="1">
      <c r="A71" s="227"/>
      <c r="B71" s="227"/>
      <c r="C71" s="227"/>
      <c r="D71" s="205"/>
      <c r="E71" s="205"/>
      <c r="F71" s="205"/>
      <c r="G71" s="205"/>
      <c r="H71" s="205"/>
      <c r="I71" s="205"/>
      <c r="J71" s="227"/>
      <c r="K71" s="205"/>
      <c r="L71" s="205"/>
      <c r="M71" s="206"/>
      <c r="N71" s="136"/>
      <c r="O71" s="136"/>
      <c r="P71" s="205"/>
      <c r="Q71" s="205"/>
      <c r="R71" s="205"/>
      <c r="S71" s="212"/>
      <c r="T71" s="211" t="s">
        <v>34</v>
      </c>
      <c r="U71" s="136"/>
      <c r="V71" s="136"/>
      <c r="W71" s="220"/>
      <c r="X71" s="211"/>
      <c r="Y71" s="211"/>
      <c r="Z71" s="219"/>
      <c r="AA71" s="211"/>
      <c r="AB71" s="42"/>
      <c r="AC71" s="226"/>
      <c r="AD71" s="226"/>
      <c r="AE71" s="211"/>
      <c r="AF71" s="211"/>
      <c r="AG71" s="219"/>
      <c r="AH71" s="211"/>
      <c r="AI71" s="221"/>
    </row>
    <row r="72" spans="1:35" s="170" customFormat="1" ht="60.75" customHeight="1" thickBot="1">
      <c r="A72" s="227"/>
      <c r="B72" s="227"/>
      <c r="C72" s="227"/>
      <c r="D72" s="205"/>
      <c r="E72" s="205"/>
      <c r="F72" s="205"/>
      <c r="G72" s="205"/>
      <c r="H72" s="205"/>
      <c r="I72" s="205"/>
      <c r="J72" s="227"/>
      <c r="K72" s="205"/>
      <c r="L72" s="205"/>
      <c r="M72" s="206"/>
      <c r="N72" s="136"/>
      <c r="O72" s="136"/>
      <c r="P72" s="205"/>
      <c r="Q72" s="205"/>
      <c r="R72" s="205"/>
      <c r="S72" s="212"/>
      <c r="T72" s="211" t="s">
        <v>35</v>
      </c>
      <c r="U72" s="136"/>
      <c r="V72" s="136"/>
      <c r="W72" s="220"/>
      <c r="X72" s="211"/>
      <c r="Y72" s="211"/>
      <c r="Z72" s="219"/>
      <c r="AA72" s="211"/>
      <c r="AB72" s="42"/>
      <c r="AC72" s="226"/>
      <c r="AD72" s="226"/>
      <c r="AE72" s="211"/>
      <c r="AF72" s="211"/>
      <c r="AG72" s="219"/>
      <c r="AH72" s="211"/>
      <c r="AI72" s="221"/>
    </row>
    <row r="73" spans="1:35" s="216" customFormat="1" ht="162.75" customHeight="1" thickBot="1">
      <c r="A73" s="227"/>
      <c r="B73" s="227"/>
      <c r="C73" s="227"/>
      <c r="D73" s="205"/>
      <c r="E73" s="205"/>
      <c r="F73" s="205"/>
      <c r="G73" s="205"/>
      <c r="H73" s="205"/>
      <c r="I73" s="205"/>
      <c r="J73" s="227"/>
      <c r="K73" s="205"/>
      <c r="L73" s="205"/>
      <c r="M73" s="206"/>
      <c r="N73" s="136"/>
      <c r="O73" s="136"/>
      <c r="P73" s="205" t="s">
        <v>39</v>
      </c>
      <c r="Q73" s="205" t="s">
        <v>144</v>
      </c>
      <c r="R73" s="205" t="s">
        <v>178</v>
      </c>
      <c r="S73" s="206" t="s">
        <v>210</v>
      </c>
      <c r="T73" s="205" t="s">
        <v>99</v>
      </c>
      <c r="U73" s="136"/>
      <c r="V73" s="136"/>
      <c r="W73" s="233" t="s">
        <v>378</v>
      </c>
      <c r="X73" s="207" t="s">
        <v>44</v>
      </c>
      <c r="Y73" s="205" t="s">
        <v>214</v>
      </c>
      <c r="Z73" s="212" t="s">
        <v>105</v>
      </c>
      <c r="AA73" s="208" t="s">
        <v>214</v>
      </c>
      <c r="AB73" s="42">
        <v>271000000</v>
      </c>
      <c r="AC73" s="205"/>
      <c r="AD73" s="205"/>
      <c r="AE73" s="208" t="s">
        <v>374</v>
      </c>
      <c r="AF73" s="208" t="s">
        <v>379</v>
      </c>
      <c r="AG73" s="215" t="s">
        <v>105</v>
      </c>
      <c r="AH73" s="205"/>
      <c r="AI73" s="221"/>
    </row>
    <row r="74" spans="1:35" s="170" customFormat="1" ht="86.25" customHeight="1" thickBot="1">
      <c r="A74" s="227"/>
      <c r="B74" s="227"/>
      <c r="C74" s="227"/>
      <c r="D74" s="205"/>
      <c r="E74" s="205"/>
      <c r="F74" s="205"/>
      <c r="G74" s="205"/>
      <c r="H74" s="205"/>
      <c r="I74" s="205"/>
      <c r="J74" s="227"/>
      <c r="K74" s="205"/>
      <c r="L74" s="205"/>
      <c r="M74" s="206"/>
      <c r="N74" s="136"/>
      <c r="O74" s="136"/>
      <c r="P74" s="205"/>
      <c r="Q74" s="205"/>
      <c r="R74" s="205"/>
      <c r="S74" s="212"/>
      <c r="T74" s="211" t="s">
        <v>30</v>
      </c>
      <c r="U74" s="136"/>
      <c r="V74" s="136"/>
      <c r="AC74" s="217"/>
      <c r="AD74" s="217"/>
    </row>
    <row r="75" spans="1:35" s="170" customFormat="1" ht="155.25" customHeight="1" thickBot="1">
      <c r="A75" s="227"/>
      <c r="B75" s="227"/>
      <c r="C75" s="227"/>
      <c r="D75" s="205"/>
      <c r="E75" s="205"/>
      <c r="F75" s="205"/>
      <c r="G75" s="205"/>
      <c r="H75" s="205"/>
      <c r="I75" s="205"/>
      <c r="J75" s="227"/>
      <c r="K75" s="205"/>
      <c r="L75" s="205"/>
      <c r="M75" s="206"/>
      <c r="N75" s="136"/>
      <c r="O75" s="136"/>
      <c r="P75" s="205"/>
      <c r="Q75" s="205"/>
      <c r="R75" s="205"/>
      <c r="S75" s="212"/>
      <c r="T75" s="211" t="s">
        <v>41</v>
      </c>
      <c r="U75" s="136"/>
      <c r="V75" s="136"/>
      <c r="AC75" s="217"/>
      <c r="AD75" s="217"/>
    </row>
    <row r="76" spans="1:35" s="170" customFormat="1" ht="90.75" thickBot="1">
      <c r="A76" s="227"/>
      <c r="B76" s="227"/>
      <c r="C76" s="227"/>
      <c r="D76" s="205"/>
      <c r="E76" s="205"/>
      <c r="F76" s="205"/>
      <c r="G76" s="205"/>
      <c r="H76" s="205"/>
      <c r="I76" s="205"/>
      <c r="J76" s="227"/>
      <c r="K76" s="205"/>
      <c r="L76" s="205"/>
      <c r="M76" s="206"/>
      <c r="N76" s="136"/>
      <c r="O76" s="136"/>
      <c r="P76" s="205"/>
      <c r="Q76" s="205"/>
      <c r="R76" s="205"/>
      <c r="S76" s="212"/>
      <c r="T76" s="211" t="s">
        <v>31</v>
      </c>
      <c r="U76" s="136"/>
      <c r="V76" s="136"/>
      <c r="W76" s="220"/>
      <c r="X76" s="211"/>
      <c r="Y76" s="211"/>
      <c r="Z76" s="219"/>
      <c r="AA76" s="211"/>
      <c r="AB76" s="42"/>
      <c r="AC76" s="217"/>
      <c r="AD76" s="217"/>
      <c r="AE76" s="211"/>
      <c r="AF76" s="211"/>
      <c r="AG76" s="219"/>
      <c r="AH76" s="211"/>
      <c r="AI76" s="221"/>
    </row>
    <row r="77" spans="1:35" s="170" customFormat="1" ht="105.75" thickBot="1">
      <c r="A77" s="227"/>
      <c r="B77" s="227"/>
      <c r="C77" s="227"/>
      <c r="D77" s="205"/>
      <c r="E77" s="205"/>
      <c r="F77" s="205"/>
      <c r="G77" s="205"/>
      <c r="H77" s="205"/>
      <c r="I77" s="205"/>
      <c r="J77" s="227"/>
      <c r="K77" s="205"/>
      <c r="L77" s="205"/>
      <c r="M77" s="206"/>
      <c r="N77" s="136"/>
      <c r="O77" s="136"/>
      <c r="P77" s="205"/>
      <c r="Q77" s="205"/>
      <c r="R77" s="205"/>
      <c r="S77" s="212"/>
      <c r="T77" s="211" t="s">
        <v>42</v>
      </c>
      <c r="U77" s="136"/>
      <c r="V77" s="136"/>
      <c r="W77" s="220"/>
      <c r="X77" s="211"/>
      <c r="Y77" s="211"/>
      <c r="Z77" s="219"/>
      <c r="AA77" s="211"/>
      <c r="AB77" s="42"/>
      <c r="AC77" s="205"/>
      <c r="AD77" s="205"/>
      <c r="AE77" s="211"/>
      <c r="AF77" s="211"/>
      <c r="AG77" s="219"/>
      <c r="AH77" s="211"/>
      <c r="AI77" s="221"/>
    </row>
    <row r="78" spans="1:35" s="170" customFormat="1" ht="105.75" thickBot="1">
      <c r="A78" s="227"/>
      <c r="B78" s="227"/>
      <c r="C78" s="227"/>
      <c r="D78" s="205"/>
      <c r="E78" s="205"/>
      <c r="F78" s="205"/>
      <c r="G78" s="205"/>
      <c r="H78" s="205"/>
      <c r="I78" s="205"/>
      <c r="J78" s="227"/>
      <c r="K78" s="205"/>
      <c r="L78" s="205"/>
      <c r="M78" s="206"/>
      <c r="N78" s="136"/>
      <c r="O78" s="136"/>
      <c r="P78" s="205"/>
      <c r="Q78" s="205"/>
      <c r="R78" s="205"/>
      <c r="S78" s="212"/>
      <c r="T78" s="211" t="s">
        <v>102</v>
      </c>
      <c r="U78" s="136"/>
      <c r="V78" s="136"/>
      <c r="W78" s="220"/>
      <c r="X78" s="211"/>
      <c r="Y78" s="211"/>
      <c r="Z78" s="219"/>
      <c r="AA78" s="211"/>
      <c r="AB78" s="42"/>
      <c r="AC78" s="226"/>
      <c r="AD78" s="226"/>
      <c r="AE78" s="211"/>
      <c r="AF78" s="211"/>
      <c r="AG78" s="219"/>
      <c r="AH78" s="211"/>
      <c r="AI78" s="221"/>
    </row>
    <row r="79" spans="1:35" s="170" customFormat="1" ht="75.75" thickBot="1">
      <c r="A79" s="227"/>
      <c r="B79" s="227"/>
      <c r="C79" s="227"/>
      <c r="D79" s="205"/>
      <c r="E79" s="205"/>
      <c r="F79" s="205"/>
      <c r="G79" s="205"/>
      <c r="H79" s="205"/>
      <c r="I79" s="205"/>
      <c r="J79" s="227"/>
      <c r="K79" s="205"/>
      <c r="L79" s="205"/>
      <c r="M79" s="206"/>
      <c r="N79" s="136"/>
      <c r="O79" s="136"/>
      <c r="P79" s="205"/>
      <c r="Q79" s="205"/>
      <c r="R79" s="205"/>
      <c r="S79" s="212"/>
      <c r="T79" s="211" t="s">
        <v>103</v>
      </c>
      <c r="U79" s="136"/>
      <c r="V79" s="136"/>
      <c r="W79" s="220"/>
      <c r="X79" s="211"/>
      <c r="Y79" s="211"/>
      <c r="Z79" s="219"/>
      <c r="AA79" s="211"/>
      <c r="AB79" s="42"/>
      <c r="AC79" s="226"/>
      <c r="AD79" s="226"/>
      <c r="AE79" s="211"/>
      <c r="AF79" s="211"/>
      <c r="AG79" s="219"/>
      <c r="AH79" s="211"/>
      <c r="AI79" s="221"/>
    </row>
    <row r="80" spans="1:35" s="170" customFormat="1" ht="91.5" customHeight="1" thickBot="1">
      <c r="A80" s="227"/>
      <c r="B80" s="227"/>
      <c r="C80" s="227"/>
      <c r="D80" s="205"/>
      <c r="E80" s="205"/>
      <c r="F80" s="205"/>
      <c r="G80" s="205"/>
      <c r="H80" s="205"/>
      <c r="I80" s="205"/>
      <c r="J80" s="227"/>
      <c r="K80" s="205"/>
      <c r="L80" s="205"/>
      <c r="M80" s="206"/>
      <c r="N80" s="136"/>
      <c r="O80" s="136"/>
      <c r="P80" s="205"/>
      <c r="Q80" s="205"/>
      <c r="R80" s="205"/>
      <c r="S80" s="212"/>
      <c r="T80" s="211" t="s">
        <v>62</v>
      </c>
      <c r="U80" s="136"/>
      <c r="V80" s="136"/>
      <c r="W80" s="220"/>
      <c r="X80" s="211"/>
      <c r="Y80" s="211"/>
      <c r="Z80" s="219"/>
      <c r="AA80" s="211"/>
      <c r="AB80" s="42"/>
      <c r="AC80" s="226"/>
      <c r="AD80" s="226"/>
      <c r="AE80" s="211"/>
      <c r="AF80" s="211"/>
      <c r="AG80" s="219"/>
      <c r="AH80" s="211"/>
      <c r="AI80" s="221"/>
    </row>
    <row r="81" spans="1:35" s="170" customFormat="1" ht="90.75" thickBot="1">
      <c r="A81" s="227"/>
      <c r="B81" s="227"/>
      <c r="C81" s="227"/>
      <c r="D81" s="205"/>
      <c r="E81" s="205"/>
      <c r="F81" s="205"/>
      <c r="G81" s="205"/>
      <c r="H81" s="205"/>
      <c r="I81" s="205"/>
      <c r="J81" s="227"/>
      <c r="K81" s="205"/>
      <c r="L81" s="205"/>
      <c r="M81" s="206"/>
      <c r="N81" s="136"/>
      <c r="O81" s="136"/>
      <c r="P81" s="205"/>
      <c r="Q81" s="205"/>
      <c r="R81" s="205"/>
      <c r="S81" s="212"/>
      <c r="T81" s="211" t="s">
        <v>104</v>
      </c>
      <c r="U81" s="136"/>
      <c r="V81" s="136"/>
      <c r="W81" s="220"/>
      <c r="X81" s="211"/>
      <c r="Y81" s="211"/>
      <c r="Z81" s="219"/>
      <c r="AA81" s="211"/>
      <c r="AB81" s="42"/>
      <c r="AC81" s="226"/>
      <c r="AD81" s="226"/>
      <c r="AE81" s="211"/>
      <c r="AF81" s="211"/>
      <c r="AG81" s="219"/>
      <c r="AH81" s="211"/>
      <c r="AI81" s="221"/>
    </row>
    <row r="82" spans="1:35" s="170" customFormat="1" ht="125.25" customHeight="1" thickBot="1">
      <c r="A82" s="227"/>
      <c r="B82" s="227"/>
      <c r="C82" s="227"/>
      <c r="D82" s="205"/>
      <c r="E82" s="205"/>
      <c r="F82" s="205"/>
      <c r="G82" s="205"/>
      <c r="H82" s="205"/>
      <c r="I82" s="205"/>
      <c r="J82" s="227"/>
      <c r="K82" s="205"/>
      <c r="L82" s="205"/>
      <c r="M82" s="206"/>
      <c r="N82" s="136"/>
      <c r="O82" s="136"/>
      <c r="P82" s="205"/>
      <c r="Q82" s="205"/>
      <c r="R82" s="205"/>
      <c r="S82" s="212"/>
      <c r="T82" s="211" t="s">
        <v>34</v>
      </c>
      <c r="U82" s="136"/>
      <c r="V82" s="136"/>
      <c r="W82" s="220"/>
      <c r="X82" s="211"/>
      <c r="Y82" s="211"/>
      <c r="Z82" s="219"/>
      <c r="AA82" s="211"/>
      <c r="AB82" s="42"/>
      <c r="AC82" s="226"/>
      <c r="AD82" s="226"/>
      <c r="AE82" s="211"/>
      <c r="AF82" s="211"/>
      <c r="AG82" s="219"/>
      <c r="AH82" s="211"/>
      <c r="AI82" s="221"/>
    </row>
    <row r="83" spans="1:35" s="170" customFormat="1" ht="60.75" customHeight="1" thickBot="1">
      <c r="A83" s="227"/>
      <c r="B83" s="227"/>
      <c r="C83" s="227"/>
      <c r="D83" s="205"/>
      <c r="E83" s="205"/>
      <c r="F83" s="205"/>
      <c r="G83" s="205"/>
      <c r="H83" s="205"/>
      <c r="I83" s="205"/>
      <c r="J83" s="227"/>
      <c r="K83" s="205"/>
      <c r="L83" s="205"/>
      <c r="M83" s="206"/>
      <c r="N83" s="136"/>
      <c r="O83" s="136"/>
      <c r="P83" s="205"/>
      <c r="Q83" s="205"/>
      <c r="R83" s="205"/>
      <c r="S83" s="212"/>
      <c r="T83" s="211" t="s">
        <v>35</v>
      </c>
      <c r="U83" s="136"/>
      <c r="V83" s="136"/>
      <c r="W83" s="220"/>
      <c r="X83" s="211"/>
      <c r="Y83" s="211"/>
      <c r="Z83" s="219"/>
      <c r="AA83" s="211"/>
      <c r="AB83" s="42"/>
      <c r="AC83" s="226"/>
      <c r="AD83" s="226"/>
      <c r="AE83" s="211"/>
      <c r="AF83" s="211"/>
      <c r="AG83" s="219"/>
      <c r="AH83" s="211"/>
      <c r="AI83" s="221"/>
    </row>
    <row r="84" spans="1:35" s="170" customFormat="1" ht="60.75" customHeight="1" thickBot="1">
      <c r="A84" s="227"/>
      <c r="B84" s="227"/>
      <c r="C84" s="227"/>
      <c r="D84" s="205"/>
      <c r="E84" s="205"/>
      <c r="F84" s="205"/>
      <c r="G84" s="205"/>
      <c r="H84" s="205"/>
      <c r="I84" s="205"/>
      <c r="J84" s="227"/>
      <c r="K84" s="205"/>
      <c r="L84" s="205"/>
      <c r="M84" s="206"/>
      <c r="N84" s="136"/>
      <c r="O84" s="136"/>
      <c r="P84" s="205"/>
      <c r="Q84" s="205"/>
      <c r="R84" s="205"/>
      <c r="S84" s="212"/>
      <c r="T84" s="211"/>
      <c r="U84" s="136"/>
      <c r="V84" s="136"/>
      <c r="W84" s="220"/>
      <c r="X84" s="211"/>
      <c r="Y84" s="211"/>
      <c r="Z84" s="219"/>
      <c r="AA84" s="211"/>
      <c r="AB84" s="42"/>
      <c r="AC84" s="226"/>
      <c r="AD84" s="226"/>
      <c r="AE84" s="211"/>
      <c r="AF84" s="211"/>
      <c r="AG84" s="219"/>
      <c r="AH84" s="211"/>
      <c r="AI84" s="221"/>
    </row>
    <row r="85" spans="1:35" s="170" customFormat="1" ht="114.6" customHeight="1" thickBot="1">
      <c r="A85" s="227"/>
      <c r="B85" s="227"/>
      <c r="C85" s="227"/>
      <c r="D85" s="205"/>
      <c r="E85" s="205"/>
      <c r="F85" s="205"/>
      <c r="G85" s="205"/>
      <c r="H85" s="205"/>
      <c r="I85" s="205"/>
      <c r="J85" s="227"/>
      <c r="K85" s="205"/>
      <c r="L85" s="205"/>
      <c r="M85" s="206"/>
      <c r="N85" s="136"/>
      <c r="O85" s="136"/>
      <c r="P85" s="205" t="s">
        <v>39</v>
      </c>
      <c r="Q85" s="205" t="s">
        <v>144</v>
      </c>
      <c r="R85" s="205" t="s">
        <v>178</v>
      </c>
      <c r="S85" s="206" t="s">
        <v>210</v>
      </c>
      <c r="T85" s="205" t="s">
        <v>99</v>
      </c>
      <c r="U85" s="136"/>
      <c r="V85" s="136"/>
      <c r="W85" s="231" t="s">
        <v>380</v>
      </c>
      <c r="X85" s="205" t="s">
        <v>44</v>
      </c>
      <c r="Y85" s="208" t="s">
        <v>381</v>
      </c>
      <c r="Z85" s="212" t="s">
        <v>382</v>
      </c>
      <c r="AA85" s="208" t="s">
        <v>381</v>
      </c>
      <c r="AB85" s="86">
        <v>244000000</v>
      </c>
      <c r="AC85" s="205"/>
      <c r="AD85" s="205"/>
      <c r="AE85" s="208" t="s">
        <v>383</v>
      </c>
      <c r="AF85" s="208" t="s">
        <v>384</v>
      </c>
      <c r="AG85" s="215" t="s">
        <v>365</v>
      </c>
      <c r="AH85" s="205"/>
      <c r="AI85" s="205"/>
    </row>
    <row r="86" spans="1:35" s="170" customFormat="1" ht="60.75" customHeight="1" thickBot="1">
      <c r="A86" s="227"/>
      <c r="B86" s="227"/>
      <c r="C86" s="227"/>
      <c r="D86" s="205"/>
      <c r="E86" s="205"/>
      <c r="F86" s="205"/>
      <c r="G86" s="205"/>
      <c r="H86" s="205"/>
      <c r="I86" s="205"/>
      <c r="J86" s="227"/>
      <c r="K86" s="205"/>
      <c r="L86" s="205"/>
      <c r="M86" s="206"/>
      <c r="N86" s="136"/>
      <c r="O86" s="136"/>
      <c r="P86" s="205"/>
      <c r="Q86" s="205"/>
      <c r="R86" s="205"/>
      <c r="S86" s="212"/>
      <c r="T86" s="211" t="s">
        <v>30</v>
      </c>
      <c r="U86" s="136"/>
      <c r="V86" s="136"/>
      <c r="AC86" s="205"/>
      <c r="AD86" s="229"/>
      <c r="AE86" s="211"/>
      <c r="AF86" s="211"/>
      <c r="AG86" s="212"/>
      <c r="AH86" s="205"/>
      <c r="AI86" s="234"/>
    </row>
    <row r="87" spans="1:35" s="170" customFormat="1" ht="60.75" customHeight="1" thickBot="1">
      <c r="A87" s="227"/>
      <c r="B87" s="227"/>
      <c r="C87" s="227"/>
      <c r="D87" s="205"/>
      <c r="E87" s="205"/>
      <c r="F87" s="205"/>
      <c r="G87" s="205"/>
      <c r="H87" s="205"/>
      <c r="I87" s="205"/>
      <c r="J87" s="227"/>
      <c r="K87" s="205"/>
      <c r="L87" s="205"/>
      <c r="M87" s="206"/>
      <c r="N87" s="136"/>
      <c r="O87" s="136"/>
      <c r="P87" s="205"/>
      <c r="Q87" s="205"/>
      <c r="R87" s="205"/>
      <c r="S87" s="212"/>
      <c r="T87" s="211" t="s">
        <v>41</v>
      </c>
      <c r="U87" s="136"/>
      <c r="V87" s="136"/>
      <c r="AC87" s="205"/>
      <c r="AD87" s="229"/>
      <c r="AH87" s="235"/>
      <c r="AI87" s="236"/>
    </row>
    <row r="88" spans="1:35" s="170" customFormat="1" ht="60.75" customHeight="1" thickBot="1">
      <c r="A88" s="227"/>
      <c r="B88" s="227"/>
      <c r="C88" s="227"/>
      <c r="D88" s="205"/>
      <c r="E88" s="205"/>
      <c r="F88" s="205"/>
      <c r="G88" s="205"/>
      <c r="H88" s="205"/>
      <c r="I88" s="205"/>
      <c r="J88" s="227"/>
      <c r="K88" s="205"/>
      <c r="L88" s="205"/>
      <c r="M88" s="206"/>
      <c r="N88" s="136"/>
      <c r="O88" s="136"/>
      <c r="P88" s="205"/>
      <c r="Q88" s="205"/>
      <c r="R88" s="205"/>
      <c r="S88" s="212"/>
      <c r="T88" s="211" t="s">
        <v>31</v>
      </c>
      <c r="U88" s="136"/>
      <c r="V88" s="136"/>
      <c r="W88" s="220"/>
      <c r="X88" s="211"/>
      <c r="Y88" s="211"/>
      <c r="Z88" s="219"/>
      <c r="AA88" s="211"/>
      <c r="AB88" s="42"/>
      <c r="AC88" s="205"/>
      <c r="AD88" s="229"/>
      <c r="AE88" s="211"/>
      <c r="AF88" s="211"/>
      <c r="AG88" s="219"/>
      <c r="AH88" s="235"/>
      <c r="AI88" s="236"/>
    </row>
    <row r="89" spans="1:35" s="170" customFormat="1" ht="60.75" customHeight="1" thickBot="1">
      <c r="A89" s="227"/>
      <c r="B89" s="227"/>
      <c r="C89" s="227"/>
      <c r="D89" s="205"/>
      <c r="E89" s="205"/>
      <c r="F89" s="205"/>
      <c r="G89" s="205"/>
      <c r="H89" s="205"/>
      <c r="I89" s="205"/>
      <c r="J89" s="227"/>
      <c r="K89" s="205"/>
      <c r="L89" s="205"/>
      <c r="M89" s="206"/>
      <c r="N89" s="136"/>
      <c r="O89" s="136"/>
      <c r="P89" s="205"/>
      <c r="Q89" s="205"/>
      <c r="R89" s="205"/>
      <c r="S89" s="212"/>
      <c r="T89" s="211" t="s">
        <v>42</v>
      </c>
      <c r="U89" s="136"/>
      <c r="V89" s="136"/>
      <c r="W89" s="220"/>
      <c r="X89" s="211"/>
      <c r="Y89" s="211"/>
      <c r="Z89" s="219"/>
      <c r="AA89" s="211"/>
      <c r="AB89" s="42"/>
      <c r="AC89" s="205"/>
      <c r="AD89" s="229"/>
      <c r="AE89" s="211"/>
      <c r="AF89" s="211"/>
      <c r="AG89" s="219"/>
      <c r="AH89" s="235"/>
      <c r="AI89" s="236"/>
    </row>
    <row r="90" spans="1:35" s="170" customFormat="1" ht="60.75" customHeight="1" thickBot="1">
      <c r="A90" s="227"/>
      <c r="B90" s="227"/>
      <c r="C90" s="227"/>
      <c r="D90" s="205"/>
      <c r="E90" s="205"/>
      <c r="F90" s="205"/>
      <c r="G90" s="205"/>
      <c r="H90" s="205"/>
      <c r="I90" s="205"/>
      <c r="J90" s="227"/>
      <c r="K90" s="205"/>
      <c r="L90" s="205"/>
      <c r="M90" s="206"/>
      <c r="N90" s="136"/>
      <c r="O90" s="136"/>
      <c r="P90" s="205"/>
      <c r="Q90" s="205"/>
      <c r="R90" s="205"/>
      <c r="S90" s="212"/>
      <c r="T90" s="211" t="s">
        <v>102</v>
      </c>
      <c r="U90" s="136"/>
      <c r="V90" s="136"/>
      <c r="W90" s="220"/>
      <c r="X90" s="211"/>
      <c r="Y90" s="211"/>
      <c r="Z90" s="219"/>
      <c r="AA90" s="211"/>
      <c r="AB90" s="42"/>
      <c r="AC90" s="226"/>
      <c r="AD90" s="226"/>
      <c r="AE90" s="211"/>
      <c r="AF90" s="211"/>
      <c r="AG90" s="219"/>
      <c r="AH90" s="211"/>
      <c r="AI90" s="221"/>
    </row>
    <row r="91" spans="1:35" s="170" customFormat="1" ht="60.75" customHeight="1" thickBot="1">
      <c r="A91" s="227"/>
      <c r="B91" s="227"/>
      <c r="C91" s="227"/>
      <c r="D91" s="205"/>
      <c r="E91" s="205"/>
      <c r="F91" s="205"/>
      <c r="G91" s="205"/>
      <c r="H91" s="205"/>
      <c r="I91" s="205"/>
      <c r="J91" s="227"/>
      <c r="K91" s="205"/>
      <c r="L91" s="205"/>
      <c r="M91" s="206"/>
      <c r="N91" s="136"/>
      <c r="O91" s="136"/>
      <c r="P91" s="205"/>
      <c r="Q91" s="205"/>
      <c r="R91" s="205"/>
      <c r="S91" s="212"/>
      <c r="T91" s="211" t="s">
        <v>103</v>
      </c>
      <c r="U91" s="136"/>
      <c r="V91" s="136"/>
      <c r="W91" s="220"/>
      <c r="X91" s="211"/>
      <c r="Y91" s="211"/>
      <c r="Z91" s="219"/>
      <c r="AA91" s="211"/>
      <c r="AB91" s="42"/>
      <c r="AC91" s="226"/>
      <c r="AD91" s="226"/>
      <c r="AE91" s="211"/>
      <c r="AF91" s="211"/>
      <c r="AG91" s="219"/>
      <c r="AH91" s="211"/>
      <c r="AI91" s="221"/>
    </row>
    <row r="92" spans="1:35" s="170" customFormat="1" ht="60.75" customHeight="1" thickBot="1">
      <c r="A92" s="227"/>
      <c r="B92" s="227"/>
      <c r="C92" s="227"/>
      <c r="D92" s="205"/>
      <c r="E92" s="205"/>
      <c r="F92" s="205"/>
      <c r="G92" s="205"/>
      <c r="H92" s="205"/>
      <c r="I92" s="205"/>
      <c r="J92" s="227"/>
      <c r="K92" s="205"/>
      <c r="L92" s="205"/>
      <c r="M92" s="206"/>
      <c r="N92" s="136"/>
      <c r="O92" s="136"/>
      <c r="P92" s="205"/>
      <c r="Q92" s="205"/>
      <c r="R92" s="205"/>
      <c r="S92" s="212"/>
      <c r="T92" s="211" t="s">
        <v>62</v>
      </c>
      <c r="U92" s="136"/>
      <c r="V92" s="136"/>
      <c r="W92" s="220"/>
      <c r="X92" s="211"/>
      <c r="Y92" s="211"/>
      <c r="Z92" s="219"/>
      <c r="AA92" s="211"/>
      <c r="AB92" s="42"/>
      <c r="AC92" s="226"/>
      <c r="AD92" s="226"/>
      <c r="AE92" s="211"/>
      <c r="AF92" s="211"/>
      <c r="AG92" s="219"/>
      <c r="AH92" s="211"/>
      <c r="AI92" s="221"/>
    </row>
    <row r="93" spans="1:35" s="170" customFormat="1" ht="60.75" customHeight="1" thickBot="1">
      <c r="A93" s="227"/>
      <c r="B93" s="227"/>
      <c r="C93" s="227"/>
      <c r="D93" s="205"/>
      <c r="E93" s="205"/>
      <c r="F93" s="205"/>
      <c r="G93" s="205"/>
      <c r="H93" s="205"/>
      <c r="I93" s="205"/>
      <c r="J93" s="227"/>
      <c r="K93" s="205"/>
      <c r="L93" s="205"/>
      <c r="M93" s="206"/>
      <c r="N93" s="136"/>
      <c r="O93" s="136"/>
      <c r="P93" s="205"/>
      <c r="Q93" s="205"/>
      <c r="R93" s="205"/>
      <c r="S93" s="212"/>
      <c r="T93" s="211" t="s">
        <v>104</v>
      </c>
      <c r="U93" s="136"/>
      <c r="V93" s="136"/>
      <c r="W93" s="220"/>
      <c r="X93" s="211"/>
      <c r="Y93" s="211"/>
      <c r="Z93" s="219"/>
      <c r="AA93" s="211"/>
      <c r="AB93" s="42"/>
      <c r="AC93" s="226"/>
      <c r="AD93" s="226"/>
      <c r="AE93" s="211"/>
      <c r="AF93" s="211"/>
      <c r="AG93" s="219"/>
      <c r="AH93" s="211"/>
      <c r="AI93" s="221"/>
    </row>
    <row r="94" spans="1:35" s="170" customFormat="1" ht="60.75" customHeight="1" thickBot="1">
      <c r="A94" s="227"/>
      <c r="B94" s="227"/>
      <c r="C94" s="227"/>
      <c r="D94" s="205"/>
      <c r="E94" s="205"/>
      <c r="F94" s="205"/>
      <c r="G94" s="205"/>
      <c r="H94" s="205"/>
      <c r="I94" s="205"/>
      <c r="J94" s="227"/>
      <c r="K94" s="205"/>
      <c r="L94" s="205"/>
      <c r="M94" s="206"/>
      <c r="N94" s="136"/>
      <c r="O94" s="136"/>
      <c r="P94" s="205"/>
      <c r="Q94" s="205"/>
      <c r="R94" s="205"/>
      <c r="S94" s="212"/>
      <c r="T94" s="211" t="s">
        <v>34</v>
      </c>
      <c r="U94" s="136"/>
      <c r="V94" s="136"/>
      <c r="W94" s="220"/>
      <c r="X94" s="211"/>
      <c r="Y94" s="211"/>
      <c r="Z94" s="219"/>
      <c r="AA94" s="211"/>
      <c r="AB94" s="42"/>
      <c r="AC94" s="226"/>
      <c r="AD94" s="226"/>
      <c r="AE94" s="211"/>
      <c r="AF94" s="211"/>
      <c r="AG94" s="219"/>
      <c r="AH94" s="211"/>
      <c r="AI94" s="221"/>
    </row>
    <row r="95" spans="1:35" s="170" customFormat="1" ht="60.75" customHeight="1" thickBot="1">
      <c r="A95" s="227"/>
      <c r="B95" s="227"/>
      <c r="C95" s="227"/>
      <c r="D95" s="205"/>
      <c r="E95" s="205"/>
      <c r="F95" s="205"/>
      <c r="G95" s="205"/>
      <c r="H95" s="205"/>
      <c r="I95" s="205"/>
      <c r="J95" s="227"/>
      <c r="K95" s="205"/>
      <c r="L95" s="205"/>
      <c r="M95" s="206"/>
      <c r="N95" s="136"/>
      <c r="O95" s="136"/>
      <c r="P95" s="205"/>
      <c r="Q95" s="205"/>
      <c r="R95" s="205"/>
      <c r="S95" s="212"/>
      <c r="T95" s="211" t="s">
        <v>35</v>
      </c>
      <c r="U95" s="136"/>
      <c r="V95" s="136"/>
      <c r="W95" s="220"/>
      <c r="X95" s="211"/>
      <c r="Y95" s="211"/>
      <c r="Z95" s="219"/>
      <c r="AA95" s="211"/>
      <c r="AB95" s="42"/>
      <c r="AC95" s="226"/>
      <c r="AD95" s="226"/>
      <c r="AE95" s="211"/>
      <c r="AF95" s="211"/>
      <c r="AG95" s="219"/>
      <c r="AH95" s="211"/>
      <c r="AI95" s="221"/>
    </row>
    <row r="96" spans="1:35" s="170" customFormat="1" ht="60.75" customHeight="1" thickBot="1">
      <c r="A96" s="227"/>
      <c r="B96" s="227"/>
      <c r="C96" s="227"/>
      <c r="D96" s="205"/>
      <c r="E96" s="205"/>
      <c r="F96" s="205"/>
      <c r="G96" s="205"/>
      <c r="H96" s="205"/>
      <c r="I96" s="205"/>
      <c r="J96" s="227"/>
      <c r="K96" s="205"/>
      <c r="L96" s="205"/>
      <c r="M96" s="206"/>
      <c r="N96" s="136"/>
      <c r="O96" s="136"/>
      <c r="P96" s="205"/>
      <c r="Q96" s="205"/>
      <c r="R96" s="205"/>
      <c r="S96" s="212"/>
      <c r="T96" s="211"/>
      <c r="U96" s="136"/>
      <c r="V96" s="136"/>
      <c r="W96" s="220"/>
      <c r="X96" s="211"/>
      <c r="Y96" s="211"/>
      <c r="Z96" s="219"/>
      <c r="AA96" s="211"/>
      <c r="AB96" s="42"/>
      <c r="AC96" s="226"/>
      <c r="AD96" s="226"/>
      <c r="AE96" s="211"/>
      <c r="AF96" s="211"/>
      <c r="AG96" s="219"/>
      <c r="AH96" s="211"/>
      <c r="AI96" s="221"/>
    </row>
    <row r="97" spans="1:34" s="170" customFormat="1" ht="151.5" customHeight="1" thickBot="1">
      <c r="A97" s="205"/>
      <c r="B97" s="205"/>
      <c r="C97" s="237"/>
      <c r="D97" s="237"/>
      <c r="E97" s="237"/>
      <c r="F97" s="237"/>
      <c r="G97" s="237"/>
      <c r="H97" s="237"/>
      <c r="I97" s="237"/>
      <c r="J97" s="205"/>
      <c r="K97" s="237"/>
      <c r="L97" s="237"/>
      <c r="M97" s="238"/>
      <c r="N97" s="136"/>
      <c r="O97" s="136"/>
      <c r="P97" s="205" t="s">
        <v>189</v>
      </c>
      <c r="Q97" s="207" t="s">
        <v>72</v>
      </c>
      <c r="R97" s="205" t="s">
        <v>190</v>
      </c>
      <c r="S97" s="239">
        <v>1</v>
      </c>
      <c r="T97" s="237" t="s">
        <v>77</v>
      </c>
      <c r="U97" s="136"/>
      <c r="V97" s="136"/>
      <c r="W97" s="231" t="s">
        <v>216</v>
      </c>
      <c r="X97" s="207" t="s">
        <v>73</v>
      </c>
      <c r="Y97" s="237" t="s">
        <v>217</v>
      </c>
      <c r="Z97" s="238" t="s">
        <v>201</v>
      </c>
      <c r="AA97" s="240" t="s">
        <v>217</v>
      </c>
      <c r="AB97" s="43">
        <v>200000000</v>
      </c>
      <c r="AC97" s="205"/>
      <c r="AD97" s="205"/>
      <c r="AE97" s="205"/>
      <c r="AF97" s="237"/>
      <c r="AG97" s="238"/>
      <c r="AH97" s="237"/>
    </row>
    <row r="98" spans="1:34" ht="15.75" thickBot="1">
      <c r="AC98" s="205"/>
      <c r="AD98" s="229"/>
    </row>
    <row r="99" spans="1:34" ht="15.75" thickBot="1">
      <c r="AC99" s="205"/>
      <c r="AD99" s="229"/>
    </row>
    <row r="100" spans="1:34" ht="15.75" thickBot="1">
      <c r="AC100" s="205"/>
      <c r="AD100" s="229"/>
    </row>
    <row r="101" spans="1:34" ht="15.75" thickBot="1">
      <c r="AC101" s="205"/>
      <c r="AD101" s="229"/>
    </row>
    <row r="108" spans="1:34">
      <c r="C108" s="241"/>
      <c r="D108" s="136" t="s">
        <v>385</v>
      </c>
    </row>
    <row r="109" spans="1:34">
      <c r="C109" s="242"/>
      <c r="D109" s="136" t="s">
        <v>386</v>
      </c>
    </row>
    <row r="110" spans="1:34">
      <c r="C110" s="243"/>
      <c r="D110" s="136" t="s">
        <v>387</v>
      </c>
    </row>
  </sheetData>
  <mergeCells count="42">
    <mergeCell ref="AF4:AF5"/>
    <mergeCell ref="AG4:AG6"/>
    <mergeCell ref="AH4:AH5"/>
    <mergeCell ref="AI4:AI5"/>
    <mergeCell ref="A7:A39"/>
    <mergeCell ref="B7:B39"/>
    <mergeCell ref="C7:C39"/>
    <mergeCell ref="J7:J39"/>
    <mergeCell ref="Z4:Z6"/>
    <mergeCell ref="AA4:AA5"/>
    <mergeCell ref="AB4:AB5"/>
    <mergeCell ref="AC4:AC5"/>
    <mergeCell ref="AD4:AD5"/>
    <mergeCell ref="AE4:AE5"/>
    <mergeCell ref="T4:T5"/>
    <mergeCell ref="U4:U5"/>
    <mergeCell ref="V4:V5"/>
    <mergeCell ref="W4:W6"/>
    <mergeCell ref="X4:X5"/>
    <mergeCell ref="Y4:Y5"/>
    <mergeCell ref="N4:N5"/>
    <mergeCell ref="O4:O5"/>
    <mergeCell ref="P4:P6"/>
    <mergeCell ref="Q4:Q5"/>
    <mergeCell ref="R4:R5"/>
    <mergeCell ref="S4:S6"/>
    <mergeCell ref="AH3:AI3"/>
    <mergeCell ref="A4:A5"/>
    <mergeCell ref="B4:B5"/>
    <mergeCell ref="C4:C6"/>
    <mergeCell ref="D4:D6"/>
    <mergeCell ref="E4:I5"/>
    <mergeCell ref="J4:J5"/>
    <mergeCell ref="K4:K5"/>
    <mergeCell ref="L4:L6"/>
    <mergeCell ref="M4:M6"/>
    <mergeCell ref="J3:M3"/>
    <mergeCell ref="N3:O3"/>
    <mergeCell ref="P3:T3"/>
    <mergeCell ref="U3:V3"/>
    <mergeCell ref="W3:AB3"/>
    <mergeCell ref="AC3:AD3"/>
  </mergeCells>
  <pageMargins left="0.31" right="0.21" top="0.51" bottom="0.33" header="0.31496062992125984" footer="0.31496062992125984"/>
  <pageSetup paperSize="8" scale="40" fitToHeight="0" orientation="landscape" horizontalDpi="4294967293"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H35"/>
  <sheetViews>
    <sheetView zoomScale="80" zoomScaleNormal="80" workbookViewId="0">
      <pane xSplit="3" ySplit="6" topLeftCell="O7" activePane="bottomRight" state="frozen"/>
      <selection pane="topRight" activeCell="D1" sqref="D1"/>
      <selection pane="bottomLeft" activeCell="A6" sqref="A6"/>
      <selection pane="bottomRight" activeCell="W14" sqref="W14"/>
    </sheetView>
  </sheetViews>
  <sheetFormatPr defaultColWidth="8.85546875" defaultRowHeight="15"/>
  <cols>
    <col min="1" max="1" width="15.42578125" style="21" customWidth="1"/>
    <col min="2" max="2" width="17.85546875" style="21" customWidth="1"/>
    <col min="3" max="9" width="18.7109375" style="21" customWidth="1"/>
    <col min="10" max="10" width="17.85546875" style="21" customWidth="1"/>
    <col min="11" max="11" width="17.7109375" style="21" customWidth="1"/>
    <col min="12" max="12" width="18.7109375" style="21" customWidth="1"/>
    <col min="13" max="13" width="17.7109375" style="23" customWidth="1"/>
    <col min="14" max="15" width="21.85546875" style="21" customWidth="1"/>
    <col min="16" max="16" width="15.140625" style="21" customWidth="1"/>
    <col min="17" max="17" width="16.85546875" style="21" customWidth="1"/>
    <col min="18" max="18" width="17.28515625" style="21" customWidth="1"/>
    <col min="19" max="19" width="17.7109375" style="23" customWidth="1"/>
    <col min="20" max="22" width="21.85546875" style="21" customWidth="1"/>
    <col min="23" max="23" width="19.28515625" style="21" customWidth="1"/>
    <col min="24" max="24" width="19.5703125" style="21" customWidth="1"/>
    <col min="25" max="25" width="18" style="21" customWidth="1"/>
    <col min="26" max="26" width="17.7109375" style="23" customWidth="1"/>
    <col min="27" max="27" width="21.7109375" style="21" customWidth="1"/>
    <col min="28" max="28" width="21.7109375" style="44" customWidth="1"/>
    <col min="29" max="30" width="21.85546875" style="21" customWidth="1"/>
    <col min="31" max="31" width="17" style="21" customWidth="1"/>
    <col min="32" max="32" width="18.140625" style="21" customWidth="1"/>
    <col min="33" max="33" width="17.7109375" style="23" customWidth="1"/>
    <col min="34" max="34" width="17.5703125" style="21" customWidth="1"/>
    <col min="35" max="35" width="14.7109375" style="21" bestFit="1" customWidth="1"/>
    <col min="36" max="16384" width="8.85546875" style="21"/>
  </cols>
  <sheetData>
    <row r="2" spans="1:34" ht="15.75" thickBot="1"/>
    <row r="3" spans="1:34" ht="34.5" customHeight="1" thickBot="1">
      <c r="J3" s="391" t="s">
        <v>235</v>
      </c>
      <c r="K3" s="392"/>
      <c r="L3" s="392"/>
      <c r="M3" s="393"/>
      <c r="N3" s="391" t="s">
        <v>234</v>
      </c>
      <c r="O3" s="393"/>
      <c r="P3" s="394" t="s">
        <v>236</v>
      </c>
      <c r="Q3" s="395"/>
      <c r="R3" s="395"/>
      <c r="S3" s="395"/>
      <c r="T3" s="396"/>
      <c r="U3" s="394" t="s">
        <v>233</v>
      </c>
      <c r="V3" s="396"/>
      <c r="W3" s="387" t="s">
        <v>237</v>
      </c>
      <c r="X3" s="390"/>
      <c r="Y3" s="390"/>
      <c r="Z3" s="390"/>
      <c r="AA3" s="390"/>
      <c r="AB3" s="388"/>
      <c r="AC3" s="387" t="s">
        <v>231</v>
      </c>
      <c r="AD3" s="388"/>
    </row>
    <row r="4" spans="1:34" s="24" customFormat="1" ht="27" customHeight="1" thickBot="1">
      <c r="A4" s="385" t="s">
        <v>0</v>
      </c>
      <c r="B4" s="385" t="s">
        <v>1</v>
      </c>
      <c r="C4" s="385" t="s">
        <v>2</v>
      </c>
      <c r="D4" s="385">
        <v>2018</v>
      </c>
      <c r="E4" s="385" t="s">
        <v>3</v>
      </c>
      <c r="F4" s="385"/>
      <c r="G4" s="385"/>
      <c r="H4" s="385"/>
      <c r="I4" s="385"/>
      <c r="J4" s="385" t="s">
        <v>4</v>
      </c>
      <c r="K4" s="385" t="s">
        <v>175</v>
      </c>
      <c r="L4" s="385" t="s">
        <v>2</v>
      </c>
      <c r="M4" s="382" t="s">
        <v>6</v>
      </c>
      <c r="N4" s="382" t="s">
        <v>13</v>
      </c>
      <c r="O4" s="382" t="s">
        <v>232</v>
      </c>
      <c r="P4" s="385" t="s">
        <v>12</v>
      </c>
      <c r="Q4" s="385" t="s">
        <v>172</v>
      </c>
      <c r="R4" s="385" t="s">
        <v>171</v>
      </c>
      <c r="S4" s="382" t="s">
        <v>6</v>
      </c>
      <c r="T4" s="385" t="s">
        <v>2</v>
      </c>
      <c r="U4" s="382" t="s">
        <v>13</v>
      </c>
      <c r="V4" s="382" t="s">
        <v>232</v>
      </c>
      <c r="W4" s="385" t="s">
        <v>13</v>
      </c>
      <c r="X4" s="385" t="s">
        <v>173</v>
      </c>
      <c r="Y4" s="385" t="s">
        <v>174</v>
      </c>
      <c r="Z4" s="382" t="s">
        <v>239</v>
      </c>
      <c r="AA4" s="385" t="s">
        <v>2</v>
      </c>
      <c r="AB4" s="345" t="s">
        <v>177</v>
      </c>
      <c r="AC4" s="382" t="s">
        <v>13</v>
      </c>
      <c r="AD4" s="382" t="s">
        <v>232</v>
      </c>
      <c r="AE4" s="385" t="s">
        <v>7</v>
      </c>
      <c r="AF4" s="385" t="s">
        <v>5</v>
      </c>
      <c r="AG4" s="382" t="s">
        <v>6</v>
      </c>
      <c r="AH4" s="385" t="s">
        <v>2</v>
      </c>
    </row>
    <row r="5" spans="1:34" s="24" customFormat="1" ht="45" customHeight="1" thickBot="1">
      <c r="A5" s="385"/>
      <c r="B5" s="385"/>
      <c r="C5" s="385"/>
      <c r="D5" s="385"/>
      <c r="E5" s="385"/>
      <c r="F5" s="385"/>
      <c r="G5" s="385"/>
      <c r="H5" s="385"/>
      <c r="I5" s="385"/>
      <c r="J5" s="385"/>
      <c r="K5" s="385"/>
      <c r="L5" s="385"/>
      <c r="M5" s="383"/>
      <c r="N5" s="389"/>
      <c r="O5" s="389"/>
      <c r="P5" s="385"/>
      <c r="Q5" s="385"/>
      <c r="R5" s="385"/>
      <c r="S5" s="383"/>
      <c r="T5" s="385"/>
      <c r="U5" s="389"/>
      <c r="V5" s="389"/>
      <c r="W5" s="385"/>
      <c r="X5" s="385"/>
      <c r="Y5" s="385"/>
      <c r="Z5" s="383"/>
      <c r="AA5" s="385"/>
      <c r="AB5" s="345"/>
      <c r="AC5" s="389"/>
      <c r="AD5" s="389"/>
      <c r="AE5" s="385"/>
      <c r="AF5" s="385"/>
      <c r="AG5" s="383"/>
      <c r="AH5" s="385"/>
    </row>
    <row r="6" spans="1:34" s="26" customFormat="1" ht="15.75" thickBot="1">
      <c r="A6" s="25"/>
      <c r="B6" s="25"/>
      <c r="C6" s="386"/>
      <c r="D6" s="386"/>
      <c r="E6" s="35">
        <v>2019</v>
      </c>
      <c r="F6" s="35">
        <v>2020</v>
      </c>
      <c r="G6" s="35">
        <v>2021</v>
      </c>
      <c r="H6" s="35">
        <v>2022</v>
      </c>
      <c r="I6" s="35">
        <v>2023</v>
      </c>
      <c r="J6" s="25" t="s">
        <v>8</v>
      </c>
      <c r="K6" s="25"/>
      <c r="L6" s="386"/>
      <c r="M6" s="384"/>
      <c r="N6" s="49"/>
      <c r="O6" s="49"/>
      <c r="P6" s="386" t="s">
        <v>12</v>
      </c>
      <c r="Q6" s="35" t="s">
        <v>9</v>
      </c>
      <c r="R6" s="35" t="s">
        <v>9</v>
      </c>
      <c r="S6" s="384"/>
      <c r="T6" s="35"/>
      <c r="U6" s="49"/>
      <c r="V6" s="49"/>
      <c r="W6" s="386" t="s">
        <v>13</v>
      </c>
      <c r="X6" s="35" t="s">
        <v>10</v>
      </c>
      <c r="Y6" s="35" t="s">
        <v>10</v>
      </c>
      <c r="Z6" s="384"/>
      <c r="AA6" s="35"/>
      <c r="AB6" s="39"/>
      <c r="AC6" s="49"/>
      <c r="AD6" s="49"/>
      <c r="AE6" s="35" t="s">
        <v>11</v>
      </c>
      <c r="AF6" s="35" t="s">
        <v>11</v>
      </c>
      <c r="AG6" s="384"/>
      <c r="AH6" s="35"/>
    </row>
    <row r="7" spans="1:34" s="22" customFormat="1" ht="151.5" customHeight="1" thickBot="1">
      <c r="A7" s="29"/>
      <c r="B7" s="29"/>
      <c r="C7" s="30"/>
      <c r="D7" s="30"/>
      <c r="E7" s="30"/>
      <c r="F7" s="30"/>
      <c r="G7" s="30"/>
      <c r="H7" s="30"/>
      <c r="I7" s="30"/>
      <c r="J7" s="29"/>
      <c r="K7" s="30"/>
      <c r="L7" s="30"/>
      <c r="M7" s="31"/>
      <c r="N7" s="50"/>
      <c r="O7" s="50"/>
      <c r="P7" s="29" t="s">
        <v>189</v>
      </c>
      <c r="Q7" s="53" t="s">
        <v>72</v>
      </c>
      <c r="R7" s="45" t="s">
        <v>190</v>
      </c>
      <c r="S7" s="32">
        <v>1</v>
      </c>
      <c r="T7" s="30" t="s">
        <v>77</v>
      </c>
      <c r="U7" s="50"/>
      <c r="V7" s="50"/>
      <c r="W7" s="29" t="s">
        <v>194</v>
      </c>
      <c r="X7" s="53" t="s">
        <v>73</v>
      </c>
      <c r="Y7" s="30" t="s">
        <v>195</v>
      </c>
      <c r="Z7" s="31" t="s">
        <v>45</v>
      </c>
      <c r="AA7" s="29"/>
      <c r="AB7" s="43">
        <v>120000000</v>
      </c>
      <c r="AC7" s="50"/>
      <c r="AD7" s="50"/>
      <c r="AE7" s="29" t="s">
        <v>51</v>
      </c>
      <c r="AF7" s="30" t="s">
        <v>52</v>
      </c>
      <c r="AG7" s="31"/>
      <c r="AH7" s="30" t="s">
        <v>53</v>
      </c>
    </row>
    <row r="8" spans="1:34" s="22" customFormat="1" ht="53.25" customHeight="1" thickBot="1">
      <c r="A8" s="29"/>
      <c r="B8" s="29"/>
      <c r="C8" s="30"/>
      <c r="D8" s="30"/>
      <c r="E8" s="30"/>
      <c r="F8" s="30"/>
      <c r="G8" s="30"/>
      <c r="H8" s="30"/>
      <c r="I8" s="30"/>
      <c r="J8" s="29"/>
      <c r="K8" s="30"/>
      <c r="L8" s="30"/>
      <c r="M8" s="31"/>
      <c r="N8" s="33"/>
      <c r="O8" s="33"/>
      <c r="Q8" s="29"/>
      <c r="R8" s="30"/>
      <c r="S8" s="31"/>
      <c r="T8" s="29"/>
      <c r="U8" s="33"/>
      <c r="V8" s="33"/>
      <c r="W8" s="29" t="s">
        <v>198</v>
      </c>
      <c r="X8" s="53" t="s">
        <v>74</v>
      </c>
      <c r="Y8" s="30" t="s">
        <v>202</v>
      </c>
      <c r="Z8" s="31" t="s">
        <v>203</v>
      </c>
      <c r="AA8" s="29"/>
      <c r="AB8" s="43">
        <v>420000000</v>
      </c>
      <c r="AC8" s="33"/>
      <c r="AD8" s="33"/>
      <c r="AE8" s="29"/>
      <c r="AF8" s="30"/>
      <c r="AG8" s="31"/>
      <c r="AH8" s="30"/>
    </row>
    <row r="9" spans="1:34" s="22" customFormat="1" ht="93" customHeight="1" thickBot="1">
      <c r="A9" s="29"/>
      <c r="B9" s="29"/>
      <c r="C9" s="30"/>
      <c r="D9" s="30"/>
      <c r="E9" s="30"/>
      <c r="F9" s="30"/>
      <c r="G9" s="30"/>
      <c r="H9" s="30"/>
      <c r="I9" s="30"/>
      <c r="J9" s="29"/>
      <c r="K9" s="30"/>
      <c r="L9" s="30"/>
      <c r="M9" s="31"/>
      <c r="N9" s="33"/>
      <c r="O9" s="33"/>
      <c r="Q9" s="29"/>
      <c r="R9" s="30"/>
      <c r="S9" s="31"/>
      <c r="T9" s="29"/>
      <c r="U9" s="33"/>
      <c r="V9" s="33"/>
      <c r="W9" s="30" t="s">
        <v>199</v>
      </c>
      <c r="X9" s="53" t="s">
        <v>75</v>
      </c>
      <c r="Y9" s="30" t="s">
        <v>200</v>
      </c>
      <c r="Z9" s="31" t="s">
        <v>201</v>
      </c>
      <c r="AA9" s="29"/>
      <c r="AB9" s="43">
        <v>200000000</v>
      </c>
      <c r="AC9" s="33"/>
      <c r="AD9" s="33"/>
      <c r="AE9" s="29"/>
      <c r="AF9" s="30"/>
      <c r="AG9" s="31"/>
      <c r="AH9" s="30"/>
    </row>
    <row r="10" spans="1:34" s="22" customFormat="1" ht="15.75" thickBot="1">
      <c r="A10" s="373"/>
      <c r="B10" s="373"/>
      <c r="C10" s="369"/>
      <c r="D10" s="30"/>
      <c r="E10" s="30"/>
      <c r="F10" s="30"/>
      <c r="G10" s="30"/>
      <c r="H10" s="30"/>
      <c r="I10" s="30"/>
      <c r="J10" s="373" t="s">
        <v>146</v>
      </c>
      <c r="K10" s="369" t="s">
        <v>139</v>
      </c>
      <c r="L10" s="376"/>
      <c r="M10" s="377">
        <v>85</v>
      </c>
      <c r="N10" s="33"/>
      <c r="O10" s="33"/>
      <c r="P10" s="373" t="s">
        <v>50</v>
      </c>
      <c r="Q10" s="375" t="s">
        <v>60</v>
      </c>
      <c r="R10" s="380" t="s">
        <v>59</v>
      </c>
      <c r="S10" s="381">
        <v>0.25</v>
      </c>
      <c r="T10" s="369" t="s">
        <v>76</v>
      </c>
      <c r="U10" s="33"/>
      <c r="V10" s="33"/>
      <c r="W10" s="373" t="s">
        <v>61</v>
      </c>
      <c r="X10" s="375" t="s">
        <v>66</v>
      </c>
      <c r="Y10" s="369" t="s">
        <v>67</v>
      </c>
      <c r="Z10" s="376" t="s">
        <v>68</v>
      </c>
      <c r="AA10" s="369"/>
      <c r="AB10" s="366">
        <v>800000000</v>
      </c>
      <c r="AC10" s="33"/>
      <c r="AD10" s="33"/>
      <c r="AE10" s="373" t="s">
        <v>48</v>
      </c>
      <c r="AF10" s="369" t="s">
        <v>49</v>
      </c>
      <c r="AG10" s="370"/>
      <c r="AH10" s="369" t="s">
        <v>47</v>
      </c>
    </row>
    <row r="11" spans="1:34" s="22" customFormat="1" ht="15.75" thickBot="1">
      <c r="A11" s="373"/>
      <c r="B11" s="373"/>
      <c r="C11" s="369"/>
      <c r="D11" s="30"/>
      <c r="E11" s="30"/>
      <c r="F11" s="30"/>
      <c r="G11" s="30"/>
      <c r="H11" s="30"/>
      <c r="I11" s="30"/>
      <c r="J11" s="373"/>
      <c r="K11" s="369"/>
      <c r="L11" s="376"/>
      <c r="M11" s="378"/>
      <c r="N11" s="33"/>
      <c r="O11" s="33"/>
      <c r="P11" s="373"/>
      <c r="Q11" s="375"/>
      <c r="R11" s="380"/>
      <c r="S11" s="376"/>
      <c r="T11" s="369"/>
      <c r="U11" s="33"/>
      <c r="V11" s="33"/>
      <c r="W11" s="374"/>
      <c r="X11" s="375"/>
      <c r="Y11" s="369"/>
      <c r="Z11" s="376"/>
      <c r="AA11" s="369"/>
      <c r="AB11" s="367"/>
      <c r="AC11" s="33"/>
      <c r="AD11" s="33"/>
      <c r="AE11" s="373"/>
      <c r="AF11" s="369"/>
      <c r="AG11" s="371"/>
      <c r="AH11" s="369"/>
    </row>
    <row r="12" spans="1:34" s="22" customFormat="1" ht="92.25" customHeight="1" thickBot="1">
      <c r="A12" s="373"/>
      <c r="B12" s="373"/>
      <c r="C12" s="369"/>
      <c r="D12" s="30"/>
      <c r="E12" s="30"/>
      <c r="F12" s="30"/>
      <c r="G12" s="30"/>
      <c r="H12" s="30"/>
      <c r="I12" s="30"/>
      <c r="J12" s="373"/>
      <c r="K12" s="369"/>
      <c r="L12" s="376"/>
      <c r="M12" s="379"/>
      <c r="N12" s="33"/>
      <c r="O12" s="33"/>
      <c r="P12" s="373"/>
      <c r="Q12" s="375"/>
      <c r="R12" s="380"/>
      <c r="S12" s="376"/>
      <c r="T12" s="369"/>
      <c r="U12" s="33"/>
      <c r="V12" s="33"/>
      <c r="W12" s="374"/>
      <c r="X12" s="375"/>
      <c r="Y12" s="369"/>
      <c r="Z12" s="376"/>
      <c r="AA12" s="369"/>
      <c r="AB12" s="368"/>
      <c r="AC12" s="33"/>
      <c r="AD12" s="33"/>
      <c r="AE12" s="373"/>
      <c r="AF12" s="369"/>
      <c r="AG12" s="372"/>
      <c r="AH12" s="369"/>
    </row>
    <row r="13" spans="1:34" s="22" customFormat="1" ht="67.5" customHeight="1" thickBot="1">
      <c r="A13" s="29"/>
      <c r="B13" s="29"/>
      <c r="C13" s="30"/>
      <c r="D13" s="30"/>
      <c r="E13" s="30"/>
      <c r="F13" s="30"/>
      <c r="G13" s="30"/>
      <c r="H13" s="30"/>
      <c r="I13" s="30"/>
      <c r="J13" s="29"/>
      <c r="K13" s="30"/>
      <c r="L13" s="30"/>
      <c r="M13" s="31"/>
      <c r="N13" s="33"/>
      <c r="O13" s="33"/>
      <c r="P13" s="29"/>
      <c r="Q13" s="29"/>
      <c r="R13" s="30"/>
      <c r="S13" s="31"/>
      <c r="T13" s="30"/>
      <c r="U13" s="33"/>
      <c r="V13" s="33"/>
      <c r="W13" s="30" t="s">
        <v>204</v>
      </c>
      <c r="X13" s="53" t="s">
        <v>69</v>
      </c>
      <c r="Y13" s="30" t="s">
        <v>205</v>
      </c>
      <c r="Z13" s="31" t="s">
        <v>206</v>
      </c>
      <c r="AA13" s="30"/>
      <c r="AB13" s="43">
        <v>483930900</v>
      </c>
      <c r="AC13" s="33"/>
      <c r="AD13" s="33"/>
      <c r="AE13" s="29"/>
      <c r="AF13" s="30"/>
      <c r="AG13" s="31"/>
      <c r="AH13" s="30"/>
    </row>
    <row r="14" spans="1:34" s="22" customFormat="1" ht="75.75" thickBot="1">
      <c r="A14" s="29"/>
      <c r="B14" s="29"/>
      <c r="C14" s="30"/>
      <c r="D14" s="30"/>
      <c r="E14" s="30"/>
      <c r="F14" s="30"/>
      <c r="G14" s="30"/>
      <c r="H14" s="30"/>
      <c r="I14" s="30"/>
      <c r="J14" s="29"/>
      <c r="K14" s="30"/>
      <c r="L14" s="30"/>
      <c r="M14" s="31"/>
      <c r="N14" s="33"/>
      <c r="O14" s="33"/>
      <c r="P14" s="29"/>
      <c r="Q14" s="29"/>
      <c r="R14" s="30"/>
      <c r="S14" s="31"/>
      <c r="T14" s="30"/>
      <c r="U14" s="33"/>
      <c r="V14" s="33"/>
      <c r="W14" s="30" t="s">
        <v>207</v>
      </c>
      <c r="X14" s="53" t="s">
        <v>70</v>
      </c>
      <c r="Y14" s="30" t="s">
        <v>208</v>
      </c>
      <c r="Z14" s="31" t="s">
        <v>71</v>
      </c>
      <c r="AA14" s="30"/>
      <c r="AB14" s="43">
        <v>562831500</v>
      </c>
      <c r="AC14" s="33"/>
      <c r="AD14" s="33"/>
      <c r="AE14" s="29"/>
      <c r="AF14" s="30"/>
      <c r="AG14" s="31"/>
      <c r="AH14" s="30"/>
    </row>
    <row r="15" spans="1:34" s="22" customFormat="1" ht="75.75" thickBot="1">
      <c r="A15" s="45"/>
      <c r="B15" s="45"/>
      <c r="C15" s="46"/>
      <c r="D15" s="46"/>
      <c r="E15" s="46"/>
      <c r="F15" s="46"/>
      <c r="G15" s="46"/>
      <c r="H15" s="46"/>
      <c r="I15" s="46"/>
      <c r="J15" s="45"/>
      <c r="K15" s="46"/>
      <c r="L15" s="46"/>
      <c r="M15" s="47"/>
      <c r="N15" s="33"/>
      <c r="O15" s="33"/>
      <c r="P15" s="45"/>
      <c r="Q15" s="45"/>
      <c r="R15" s="46"/>
      <c r="S15" s="47"/>
      <c r="T15" s="46"/>
      <c r="U15" s="33"/>
      <c r="V15" s="33"/>
      <c r="W15" s="46" t="s">
        <v>209</v>
      </c>
      <c r="X15" s="53"/>
      <c r="Y15" s="46" t="s">
        <v>208</v>
      </c>
      <c r="Z15" s="47" t="s">
        <v>71</v>
      </c>
      <c r="AA15" s="46"/>
      <c r="AB15" s="43">
        <v>595691600</v>
      </c>
      <c r="AC15" s="33"/>
      <c r="AD15" s="33"/>
      <c r="AE15" s="45"/>
      <c r="AF15" s="46"/>
      <c r="AG15" s="47"/>
      <c r="AH15" s="46"/>
    </row>
    <row r="16" spans="1:34" ht="15.75" thickBot="1">
      <c r="N16" s="33"/>
      <c r="O16" s="33"/>
      <c r="U16" s="33"/>
      <c r="V16" s="33"/>
      <c r="AC16" s="33"/>
      <c r="AD16" s="33"/>
    </row>
    <row r="17" spans="14:30" ht="15.75" thickBot="1">
      <c r="N17" s="33"/>
      <c r="O17" s="33"/>
      <c r="U17" s="33"/>
      <c r="V17" s="33"/>
      <c r="AC17" s="33"/>
      <c r="AD17" s="33"/>
    </row>
    <row r="18" spans="14:30" ht="15.75" thickBot="1">
      <c r="N18" s="50"/>
      <c r="O18" s="50"/>
      <c r="U18" s="50"/>
      <c r="V18" s="50"/>
      <c r="AC18" s="50"/>
      <c r="AD18" s="50"/>
    </row>
    <row r="19" spans="14:30" ht="15.75" thickBot="1">
      <c r="N19" s="33"/>
      <c r="O19" s="33"/>
      <c r="U19" s="33"/>
      <c r="V19" s="33"/>
      <c r="AC19" s="33"/>
      <c r="AD19" s="33"/>
    </row>
    <row r="20" spans="14:30" ht="15.75" thickBot="1">
      <c r="N20" s="33"/>
      <c r="O20" s="33"/>
      <c r="U20" s="33"/>
      <c r="V20" s="33"/>
      <c r="AC20" s="33"/>
      <c r="AD20" s="33"/>
    </row>
    <row r="21" spans="14:30" ht="15.75" thickBot="1">
      <c r="N21" s="33"/>
      <c r="O21" s="33"/>
      <c r="U21" s="33"/>
      <c r="V21" s="33"/>
      <c r="AC21" s="33"/>
      <c r="AD21" s="33"/>
    </row>
    <row r="22" spans="14:30" ht="15.75" thickBot="1">
      <c r="N22" s="33"/>
      <c r="O22" s="33"/>
      <c r="U22" s="33"/>
      <c r="V22" s="33"/>
      <c r="AC22" s="33"/>
      <c r="AD22" s="33"/>
    </row>
    <row r="23" spans="14:30">
      <c r="N23" s="51"/>
      <c r="O23" s="51"/>
      <c r="U23" s="51"/>
      <c r="V23" s="51"/>
      <c r="AC23" s="51"/>
      <c r="AD23" s="51"/>
    </row>
    <row r="24" spans="14:30" ht="15.75" thickBot="1">
      <c r="N24" s="52"/>
      <c r="O24" s="52"/>
      <c r="U24" s="52"/>
      <c r="V24" s="52"/>
      <c r="AC24" s="52"/>
      <c r="AD24" s="52"/>
    </row>
    <row r="25" spans="14:30" ht="15.75" thickBot="1">
      <c r="N25" s="34"/>
      <c r="O25" s="34"/>
      <c r="U25" s="34"/>
      <c r="V25" s="34"/>
      <c r="AC25" s="34"/>
      <c r="AD25" s="34"/>
    </row>
    <row r="26" spans="14:30" ht="15.75" thickBot="1">
      <c r="N26" s="50"/>
      <c r="O26" s="50"/>
      <c r="U26" s="50"/>
      <c r="V26" s="50"/>
      <c r="AC26" s="50"/>
      <c r="AD26" s="50"/>
    </row>
    <row r="27" spans="14:30" ht="15.75" thickBot="1">
      <c r="N27" s="50"/>
      <c r="O27" s="50"/>
      <c r="U27" s="50"/>
      <c r="V27" s="50"/>
      <c r="AC27" s="50"/>
      <c r="AD27" s="50"/>
    </row>
    <row r="28" spans="14:30" ht="15.75" thickBot="1">
      <c r="N28" s="50"/>
      <c r="O28" s="50"/>
      <c r="U28" s="50"/>
      <c r="V28" s="50"/>
      <c r="AC28" s="50"/>
      <c r="AD28" s="50"/>
    </row>
    <row r="29" spans="14:30" ht="15.75" thickBot="1">
      <c r="N29" s="50"/>
      <c r="O29" s="50"/>
      <c r="U29" s="50"/>
      <c r="V29" s="50"/>
      <c r="AC29" s="50"/>
      <c r="AD29" s="50"/>
    </row>
    <row r="30" spans="14:30" ht="15.75" thickBot="1">
      <c r="N30" s="50"/>
      <c r="O30" s="50"/>
      <c r="U30" s="50"/>
      <c r="V30" s="50"/>
      <c r="AC30" s="50"/>
      <c r="AD30" s="50"/>
    </row>
    <row r="31" spans="14:30" ht="15.75" thickBot="1">
      <c r="N31" s="50"/>
      <c r="O31" s="50"/>
      <c r="U31" s="50"/>
      <c r="V31" s="50"/>
      <c r="AC31" s="50"/>
      <c r="AD31" s="50"/>
    </row>
    <row r="32" spans="14:30" ht="15.75" thickBot="1">
      <c r="N32" s="50"/>
      <c r="O32" s="50"/>
      <c r="U32" s="50"/>
      <c r="V32" s="50"/>
      <c r="AC32" s="50"/>
      <c r="AD32" s="50"/>
    </row>
    <row r="33" spans="14:30" ht="15.75" thickBot="1">
      <c r="N33" s="50"/>
      <c r="O33" s="50"/>
      <c r="U33" s="50"/>
      <c r="V33" s="50"/>
      <c r="AC33" s="50"/>
      <c r="AD33" s="50"/>
    </row>
    <row r="34" spans="14:30" ht="15.75" thickBot="1">
      <c r="N34" s="50"/>
      <c r="O34" s="50"/>
      <c r="U34" s="50"/>
      <c r="V34" s="50"/>
      <c r="AC34" s="50"/>
      <c r="AD34" s="50"/>
    </row>
    <row r="35" spans="14:30" ht="15.75" thickBot="1">
      <c r="N35" s="50"/>
      <c r="O35" s="50"/>
      <c r="U35" s="50"/>
      <c r="V35" s="50"/>
      <c r="AC35" s="50"/>
      <c r="AD35" s="50"/>
    </row>
  </sheetData>
  <mergeCells count="58">
    <mergeCell ref="AC3:AD3"/>
    <mergeCell ref="AC4:AC5"/>
    <mergeCell ref="AD4:AD5"/>
    <mergeCell ref="W3:AB3"/>
    <mergeCell ref="J3:M3"/>
    <mergeCell ref="P3:T3"/>
    <mergeCell ref="N3:O3"/>
    <mergeCell ref="N4:N5"/>
    <mergeCell ref="O4:O5"/>
    <mergeCell ref="U3:V3"/>
    <mergeCell ref="U4:U5"/>
    <mergeCell ref="V4:V5"/>
    <mergeCell ref="R4:R5"/>
    <mergeCell ref="J4:J5"/>
    <mergeCell ref="K4:K5"/>
    <mergeCell ref="L4:L6"/>
    <mergeCell ref="A4:A5"/>
    <mergeCell ref="B4:B5"/>
    <mergeCell ref="C4:C6"/>
    <mergeCell ref="D4:D6"/>
    <mergeCell ref="E4:I5"/>
    <mergeCell ref="M4:M6"/>
    <mergeCell ref="P4:P6"/>
    <mergeCell ref="Q4:Q5"/>
    <mergeCell ref="AH4:AH5"/>
    <mergeCell ref="S4:S6"/>
    <mergeCell ref="T4:T5"/>
    <mergeCell ref="W4:W6"/>
    <mergeCell ref="X4:X5"/>
    <mergeCell ref="Y4:Y5"/>
    <mergeCell ref="Z4:Z6"/>
    <mergeCell ref="AA4:AA5"/>
    <mergeCell ref="AB4:AB5"/>
    <mergeCell ref="AE4:AE5"/>
    <mergeCell ref="AF4:AF5"/>
    <mergeCell ref="AG4:AG6"/>
    <mergeCell ref="T10:T12"/>
    <mergeCell ref="A10:A12"/>
    <mergeCell ref="B10:B12"/>
    <mergeCell ref="C10:C12"/>
    <mergeCell ref="J10:J12"/>
    <mergeCell ref="K10:K12"/>
    <mergeCell ref="L10:L12"/>
    <mergeCell ref="M10:M12"/>
    <mergeCell ref="P10:P12"/>
    <mergeCell ref="Q10:Q12"/>
    <mergeCell ref="R10:R12"/>
    <mergeCell ref="S10:S12"/>
    <mergeCell ref="AB10:AB12"/>
    <mergeCell ref="AF10:AF12"/>
    <mergeCell ref="AG10:AG12"/>
    <mergeCell ref="AH10:AH12"/>
    <mergeCell ref="W10:W12"/>
    <mergeCell ref="X10:X12"/>
    <mergeCell ref="Y10:Y12"/>
    <mergeCell ref="Z10:Z12"/>
    <mergeCell ref="AA10:AA12"/>
    <mergeCell ref="AE10:AE12"/>
  </mergeCells>
  <pageMargins left="0.31" right="0.21" top="0.51" bottom="0.33" header="0.31496062992125984" footer="0.31496062992125984"/>
  <pageSetup paperSize="8" scale="40" fitToHeight="0"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AL42"/>
  <sheetViews>
    <sheetView zoomScale="80" zoomScaleNormal="80" workbookViewId="0">
      <pane xSplit="3" ySplit="6" topLeftCell="S27" activePane="bottomRight" state="frozen"/>
      <selection pane="topRight" activeCell="D1" sqref="D1"/>
      <selection pane="bottomLeft" activeCell="A6" sqref="A6"/>
      <selection pane="bottomRight" activeCell="S28" sqref="S28"/>
    </sheetView>
  </sheetViews>
  <sheetFormatPr defaultColWidth="8.85546875" defaultRowHeight="15"/>
  <cols>
    <col min="1" max="1" width="15.42578125" style="21" customWidth="1"/>
    <col min="2" max="2" width="17.85546875" style="21" customWidth="1"/>
    <col min="3" max="9" width="18.7109375" style="21" customWidth="1"/>
    <col min="10" max="10" width="17.85546875" style="21" customWidth="1"/>
    <col min="11" max="11" width="17.7109375" style="21" customWidth="1"/>
    <col min="12" max="12" width="18.7109375" style="21" customWidth="1"/>
    <col min="13" max="13" width="17.7109375" style="55" customWidth="1"/>
    <col min="14" max="15" width="21.85546875" style="21" customWidth="1"/>
    <col min="16" max="16" width="15.140625" style="21" customWidth="1"/>
    <col min="17" max="17" width="16.85546875" style="21" customWidth="1"/>
    <col min="18" max="18" width="17.28515625" style="21" customWidth="1"/>
    <col min="19" max="19" width="17.7109375" style="55" customWidth="1"/>
    <col min="20" max="22" width="21.85546875" style="21" customWidth="1"/>
    <col min="23" max="23" width="19.28515625" style="21" customWidth="1"/>
    <col min="24" max="24" width="19.5703125" style="21" customWidth="1"/>
    <col min="25" max="25" width="18" style="21" customWidth="1"/>
    <col min="26" max="26" width="17.7109375" style="55" customWidth="1"/>
    <col min="27" max="27" width="21.7109375" style="21" customWidth="1"/>
    <col min="28" max="28" width="21.7109375" style="44" customWidth="1"/>
    <col min="29" max="29" width="21.85546875" style="21" customWidth="1"/>
    <col min="30" max="30" width="9.5703125" style="21" customWidth="1"/>
    <col min="31" max="31" width="13.5703125" style="21" customWidth="1"/>
    <col min="32" max="32" width="17" style="21" customWidth="1"/>
    <col min="33" max="33" width="18.140625" style="21" customWidth="1"/>
    <col min="34" max="34" width="17.7109375" style="23" customWidth="1"/>
    <col min="35" max="35" width="17.5703125" style="21" customWidth="1"/>
    <col min="36" max="36" width="21.85546875" style="21" customWidth="1"/>
    <col min="37" max="37" width="9.5703125" style="55" customWidth="1"/>
    <col min="38" max="38" width="13.5703125" style="21" customWidth="1"/>
    <col min="39" max="16384" width="8.85546875" style="21"/>
  </cols>
  <sheetData>
    <row r="2" spans="1:38" ht="15.75" thickBot="1"/>
    <row r="3" spans="1:38" ht="38.25" customHeight="1" thickBot="1">
      <c r="J3" s="391" t="s">
        <v>235</v>
      </c>
      <c r="K3" s="392"/>
      <c r="L3" s="392"/>
      <c r="M3" s="393"/>
      <c r="N3" s="391" t="s">
        <v>234</v>
      </c>
      <c r="O3" s="393"/>
      <c r="P3" s="394" t="s">
        <v>236</v>
      </c>
      <c r="Q3" s="395"/>
      <c r="R3" s="395"/>
      <c r="S3" s="395"/>
      <c r="T3" s="396"/>
      <c r="U3" s="394" t="s">
        <v>233</v>
      </c>
      <c r="V3" s="396"/>
      <c r="W3" s="387" t="s">
        <v>237</v>
      </c>
      <c r="X3" s="390"/>
      <c r="Y3" s="390"/>
      <c r="Z3" s="390"/>
      <c r="AA3" s="390"/>
      <c r="AB3" s="388"/>
      <c r="AC3" s="387" t="s">
        <v>231</v>
      </c>
      <c r="AD3" s="390"/>
      <c r="AE3" s="388"/>
      <c r="AF3" s="397" t="s">
        <v>241</v>
      </c>
      <c r="AG3" s="398"/>
      <c r="AH3" s="398"/>
      <c r="AI3" s="399"/>
      <c r="AJ3" s="397" t="s">
        <v>240</v>
      </c>
      <c r="AK3" s="398"/>
      <c r="AL3" s="399"/>
    </row>
    <row r="4" spans="1:38" s="24" customFormat="1" ht="27" customHeight="1" thickBot="1">
      <c r="A4" s="385" t="s">
        <v>0</v>
      </c>
      <c r="B4" s="385" t="s">
        <v>1</v>
      </c>
      <c r="C4" s="385" t="s">
        <v>2</v>
      </c>
      <c r="D4" s="385">
        <v>2018</v>
      </c>
      <c r="E4" s="385" t="s">
        <v>3</v>
      </c>
      <c r="F4" s="385"/>
      <c r="G4" s="385"/>
      <c r="H4" s="385"/>
      <c r="I4" s="385"/>
      <c r="J4" s="385" t="s">
        <v>4</v>
      </c>
      <c r="K4" s="385" t="s">
        <v>175</v>
      </c>
      <c r="L4" s="385" t="s">
        <v>2</v>
      </c>
      <c r="M4" s="382" t="s">
        <v>6</v>
      </c>
      <c r="N4" s="382" t="s">
        <v>13</v>
      </c>
      <c r="O4" s="382" t="s">
        <v>232</v>
      </c>
      <c r="P4" s="385" t="s">
        <v>12</v>
      </c>
      <c r="Q4" s="385" t="s">
        <v>172</v>
      </c>
      <c r="R4" s="385" t="s">
        <v>171</v>
      </c>
      <c r="S4" s="382" t="s">
        <v>6</v>
      </c>
      <c r="T4" s="385" t="s">
        <v>2</v>
      </c>
      <c r="U4" s="382" t="s">
        <v>13</v>
      </c>
      <c r="V4" s="382" t="s">
        <v>232</v>
      </c>
      <c r="W4" s="385" t="s">
        <v>13</v>
      </c>
      <c r="X4" s="385" t="s">
        <v>173</v>
      </c>
      <c r="Y4" s="385" t="s">
        <v>174</v>
      </c>
      <c r="Z4" s="382" t="s">
        <v>239</v>
      </c>
      <c r="AA4" s="385" t="s">
        <v>2</v>
      </c>
      <c r="AB4" s="345" t="s">
        <v>177</v>
      </c>
      <c r="AC4" s="382" t="s">
        <v>13</v>
      </c>
      <c r="AD4" s="400" t="s">
        <v>232</v>
      </c>
      <c r="AE4" s="401"/>
      <c r="AF4" s="385" t="s">
        <v>7</v>
      </c>
      <c r="AG4" s="385" t="s">
        <v>5</v>
      </c>
      <c r="AH4" s="382" t="s">
        <v>6</v>
      </c>
      <c r="AI4" s="385" t="s">
        <v>2</v>
      </c>
      <c r="AJ4" s="382" t="s">
        <v>13</v>
      </c>
      <c r="AK4" s="400" t="s">
        <v>232</v>
      </c>
      <c r="AL4" s="401"/>
    </row>
    <row r="5" spans="1:38" s="24" customFormat="1" ht="45" customHeight="1" thickBot="1">
      <c r="A5" s="385"/>
      <c r="B5" s="385"/>
      <c r="C5" s="385"/>
      <c r="D5" s="385"/>
      <c r="E5" s="385"/>
      <c r="F5" s="385"/>
      <c r="G5" s="385"/>
      <c r="H5" s="385"/>
      <c r="I5" s="385"/>
      <c r="J5" s="385"/>
      <c r="K5" s="385"/>
      <c r="L5" s="385"/>
      <c r="M5" s="383"/>
      <c r="N5" s="389"/>
      <c r="O5" s="389"/>
      <c r="P5" s="385"/>
      <c r="Q5" s="385"/>
      <c r="R5" s="385"/>
      <c r="S5" s="383"/>
      <c r="T5" s="385"/>
      <c r="U5" s="389"/>
      <c r="V5" s="389"/>
      <c r="W5" s="385"/>
      <c r="X5" s="385"/>
      <c r="Y5" s="385"/>
      <c r="Z5" s="383"/>
      <c r="AA5" s="385"/>
      <c r="AB5" s="345"/>
      <c r="AC5" s="389"/>
      <c r="AD5" s="402"/>
      <c r="AE5" s="403"/>
      <c r="AF5" s="385"/>
      <c r="AG5" s="385"/>
      <c r="AH5" s="383"/>
      <c r="AI5" s="385"/>
      <c r="AJ5" s="389"/>
      <c r="AK5" s="402"/>
      <c r="AL5" s="403"/>
    </row>
    <row r="6" spans="1:38" s="26" customFormat="1" ht="15.75" thickBot="1">
      <c r="A6" s="25"/>
      <c r="B6" s="25"/>
      <c r="C6" s="386"/>
      <c r="D6" s="386"/>
      <c r="E6" s="35">
        <v>2019</v>
      </c>
      <c r="F6" s="35">
        <v>2020</v>
      </c>
      <c r="G6" s="35">
        <v>2021</v>
      </c>
      <c r="H6" s="35">
        <v>2022</v>
      </c>
      <c r="I6" s="35">
        <v>2023</v>
      </c>
      <c r="J6" s="25" t="s">
        <v>8</v>
      </c>
      <c r="K6" s="25"/>
      <c r="L6" s="386"/>
      <c r="M6" s="384"/>
      <c r="N6" s="49"/>
      <c r="O6" s="49"/>
      <c r="P6" s="386" t="s">
        <v>12</v>
      </c>
      <c r="Q6" s="35" t="s">
        <v>9</v>
      </c>
      <c r="R6" s="35" t="s">
        <v>9</v>
      </c>
      <c r="S6" s="384"/>
      <c r="T6" s="35"/>
      <c r="U6" s="49"/>
      <c r="V6" s="49"/>
      <c r="W6" s="386" t="s">
        <v>13</v>
      </c>
      <c r="X6" s="135" t="s">
        <v>10</v>
      </c>
      <c r="Y6" s="35" t="s">
        <v>10</v>
      </c>
      <c r="Z6" s="384"/>
      <c r="AA6" s="35"/>
      <c r="AB6" s="39"/>
      <c r="AC6" s="49"/>
      <c r="AD6" s="59"/>
      <c r="AE6" s="49"/>
      <c r="AF6" s="35" t="s">
        <v>11</v>
      </c>
      <c r="AG6" s="35" t="s">
        <v>11</v>
      </c>
      <c r="AH6" s="384"/>
      <c r="AI6" s="35"/>
      <c r="AJ6" s="59"/>
      <c r="AK6" s="297"/>
      <c r="AL6" s="59"/>
    </row>
    <row r="7" spans="1:38" s="22" customFormat="1" ht="125.25" customHeight="1" thickBot="1">
      <c r="A7" s="407" t="s">
        <v>55</v>
      </c>
      <c r="B7" s="407" t="s">
        <v>14</v>
      </c>
      <c r="C7" s="407" t="s">
        <v>15</v>
      </c>
      <c r="D7" s="406" t="s">
        <v>16</v>
      </c>
      <c r="E7" s="406">
        <v>23</v>
      </c>
      <c r="F7" s="406" t="s">
        <v>17</v>
      </c>
      <c r="G7" s="406">
        <v>24</v>
      </c>
      <c r="H7" s="406" t="s">
        <v>18</v>
      </c>
      <c r="I7" s="406">
        <v>25</v>
      </c>
      <c r="J7" s="373"/>
      <c r="K7" s="58"/>
      <c r="L7" s="58"/>
      <c r="M7" s="56"/>
      <c r="N7" s="58"/>
      <c r="O7" s="58"/>
      <c r="Q7" s="58" t="s">
        <v>19</v>
      </c>
      <c r="R7" s="27" t="s">
        <v>20</v>
      </c>
      <c r="S7" s="56" t="s">
        <v>238</v>
      </c>
      <c r="T7" s="58" t="s">
        <v>21</v>
      </c>
      <c r="U7" s="58"/>
      <c r="V7" s="58"/>
      <c r="W7" s="58"/>
      <c r="X7" s="28"/>
      <c r="Y7" s="58"/>
      <c r="Z7" s="57"/>
      <c r="AA7" s="58"/>
      <c r="AB7" s="40"/>
      <c r="AC7" s="58"/>
      <c r="AD7" s="58"/>
      <c r="AE7" s="58"/>
      <c r="AF7" s="28"/>
      <c r="AG7" s="58"/>
      <c r="AH7" s="62"/>
      <c r="AI7" s="58"/>
      <c r="AJ7" s="58"/>
      <c r="AK7" s="56"/>
      <c r="AL7" s="58"/>
    </row>
    <row r="8" spans="1:38" s="22" customFormat="1" ht="125.25" customHeight="1" thickBot="1">
      <c r="A8" s="407"/>
      <c r="B8" s="407"/>
      <c r="C8" s="407"/>
      <c r="D8" s="406"/>
      <c r="E8" s="406"/>
      <c r="F8" s="406"/>
      <c r="G8" s="406"/>
      <c r="H8" s="406"/>
      <c r="I8" s="406"/>
      <c r="J8" s="373"/>
      <c r="K8" s="58"/>
      <c r="L8" s="58"/>
      <c r="M8" s="38"/>
      <c r="N8" s="33"/>
      <c r="O8" s="33"/>
      <c r="P8" s="58" t="s">
        <v>147</v>
      </c>
      <c r="Q8" s="33"/>
      <c r="R8" s="37" t="s">
        <v>159</v>
      </c>
      <c r="S8" s="38">
        <v>75</v>
      </c>
      <c r="T8" s="33"/>
      <c r="U8" s="33"/>
      <c r="V8" s="33"/>
      <c r="W8" s="58" t="s">
        <v>149</v>
      </c>
      <c r="X8" s="63"/>
      <c r="Y8" s="33" t="s">
        <v>161</v>
      </c>
      <c r="Z8" s="291"/>
      <c r="AA8" s="33"/>
      <c r="AB8" s="41">
        <v>86700000</v>
      </c>
      <c r="AC8" s="33"/>
      <c r="AD8" s="33"/>
      <c r="AE8" s="33"/>
      <c r="AF8" s="63"/>
      <c r="AG8" s="33"/>
      <c r="AH8" s="60"/>
      <c r="AI8" s="33"/>
      <c r="AJ8" s="33"/>
      <c r="AK8" s="38"/>
      <c r="AL8" s="33"/>
    </row>
    <row r="9" spans="1:38" s="22" customFormat="1" ht="125.25" customHeight="1" thickBot="1">
      <c r="A9" s="407"/>
      <c r="B9" s="407"/>
      <c r="C9" s="407"/>
      <c r="D9" s="406"/>
      <c r="E9" s="406"/>
      <c r="F9" s="406"/>
      <c r="G9" s="406"/>
      <c r="H9" s="406"/>
      <c r="I9" s="406"/>
      <c r="J9" s="373"/>
      <c r="K9" s="58"/>
      <c r="L9" s="58"/>
      <c r="M9" s="38"/>
      <c r="N9" s="33"/>
      <c r="O9" s="33"/>
      <c r="P9" s="58"/>
      <c r="Q9" s="33"/>
      <c r="R9" s="37"/>
      <c r="S9" s="38"/>
      <c r="T9" s="33"/>
      <c r="U9" s="33"/>
      <c r="V9" s="33"/>
      <c r="W9" s="58" t="s">
        <v>182</v>
      </c>
      <c r="X9" s="63"/>
      <c r="Y9" s="33" t="s">
        <v>262</v>
      </c>
      <c r="Z9" s="291" t="s">
        <v>263</v>
      </c>
      <c r="AA9" s="33"/>
      <c r="AB9" s="41">
        <v>54000000</v>
      </c>
      <c r="AC9" s="33"/>
      <c r="AD9" s="33"/>
      <c r="AE9" s="33"/>
      <c r="AF9" s="63"/>
      <c r="AG9" s="33"/>
      <c r="AH9" s="60"/>
      <c r="AI9" s="33"/>
      <c r="AJ9" s="33"/>
      <c r="AK9" s="38"/>
      <c r="AL9" s="33"/>
    </row>
    <row r="10" spans="1:38" s="22" customFormat="1" ht="125.25" customHeight="1" thickBot="1">
      <c r="A10" s="407"/>
      <c r="B10" s="407"/>
      <c r="C10" s="407"/>
      <c r="D10" s="406"/>
      <c r="E10" s="406"/>
      <c r="F10" s="406"/>
      <c r="G10" s="406"/>
      <c r="H10" s="406"/>
      <c r="I10" s="406"/>
      <c r="J10" s="373"/>
      <c r="K10" s="58"/>
      <c r="L10" s="58"/>
      <c r="M10" s="38"/>
      <c r="N10" s="33"/>
      <c r="O10" s="33"/>
      <c r="P10" s="58"/>
      <c r="Q10" s="33"/>
      <c r="R10" s="37"/>
      <c r="S10" s="38"/>
      <c r="T10" s="33"/>
      <c r="U10" s="33"/>
      <c r="V10" s="33"/>
      <c r="W10" s="58" t="s">
        <v>183</v>
      </c>
      <c r="X10" s="63"/>
      <c r="Y10" s="33" t="s">
        <v>264</v>
      </c>
      <c r="Z10" s="291" t="s">
        <v>263</v>
      </c>
      <c r="AA10" s="33"/>
      <c r="AB10" s="41">
        <v>33500000</v>
      </c>
      <c r="AC10" s="33"/>
      <c r="AD10" s="33"/>
      <c r="AE10" s="33"/>
      <c r="AF10" s="63"/>
      <c r="AG10" s="33"/>
      <c r="AH10" s="60"/>
      <c r="AI10" s="33"/>
      <c r="AJ10" s="33"/>
      <c r="AK10" s="38"/>
      <c r="AL10" s="33"/>
    </row>
    <row r="11" spans="1:38" s="22" customFormat="1" ht="165.75" customHeight="1" thickBot="1">
      <c r="A11" s="407"/>
      <c r="B11" s="407"/>
      <c r="C11" s="407"/>
      <c r="D11" s="406"/>
      <c r="E11" s="406"/>
      <c r="F11" s="406"/>
      <c r="G11" s="406"/>
      <c r="H11" s="406"/>
      <c r="I11" s="406"/>
      <c r="J11" s="373"/>
      <c r="K11" s="58"/>
      <c r="L11" s="58"/>
      <c r="M11" s="38"/>
      <c r="N11" s="33"/>
      <c r="O11" s="33"/>
      <c r="P11" s="58"/>
      <c r="Q11" s="33"/>
      <c r="R11" s="37"/>
      <c r="S11" s="38"/>
      <c r="T11" s="33"/>
      <c r="U11" s="33"/>
      <c r="V11" s="33"/>
      <c r="W11" s="58" t="s">
        <v>150</v>
      </c>
      <c r="X11" s="63"/>
      <c r="Y11" s="33" t="s">
        <v>162</v>
      </c>
      <c r="Z11" s="291" t="s">
        <v>265</v>
      </c>
      <c r="AA11" s="33" t="s">
        <v>266</v>
      </c>
      <c r="AB11" s="41">
        <v>359445000</v>
      </c>
      <c r="AC11" s="33"/>
      <c r="AD11" s="33"/>
      <c r="AE11" s="33"/>
      <c r="AF11" s="63"/>
      <c r="AG11" s="33"/>
      <c r="AH11" s="60"/>
      <c r="AI11" s="33"/>
      <c r="AJ11" s="33"/>
      <c r="AK11" s="38"/>
      <c r="AL11" s="33"/>
    </row>
    <row r="12" spans="1:38" s="22" customFormat="1" ht="125.25" customHeight="1" thickBot="1">
      <c r="A12" s="407"/>
      <c r="B12" s="407"/>
      <c r="C12" s="407"/>
      <c r="D12" s="406"/>
      <c r="E12" s="406"/>
      <c r="F12" s="406"/>
      <c r="G12" s="406"/>
      <c r="H12" s="406"/>
      <c r="I12" s="406"/>
      <c r="J12" s="373"/>
      <c r="K12" s="58"/>
      <c r="L12" s="58"/>
      <c r="M12" s="38"/>
      <c r="N12" s="33"/>
      <c r="O12" s="33"/>
      <c r="Q12" s="33"/>
      <c r="R12" s="37"/>
      <c r="S12" s="38"/>
      <c r="T12" s="33"/>
      <c r="U12" s="33"/>
      <c r="V12" s="33"/>
      <c r="W12" s="58" t="s">
        <v>151</v>
      </c>
      <c r="X12" s="63"/>
      <c r="Y12" s="33" t="s">
        <v>163</v>
      </c>
      <c r="Z12" s="291" t="s">
        <v>267</v>
      </c>
      <c r="AA12" s="33"/>
      <c r="AB12" s="41">
        <v>82350000</v>
      </c>
      <c r="AC12" s="33"/>
      <c r="AD12" s="33"/>
      <c r="AE12" s="33"/>
      <c r="AF12" s="63"/>
      <c r="AG12" s="33"/>
      <c r="AH12" s="60"/>
      <c r="AI12" s="33"/>
      <c r="AJ12" s="33"/>
      <c r="AK12" s="38"/>
      <c r="AL12" s="33"/>
    </row>
    <row r="13" spans="1:38" s="22" customFormat="1" ht="125.25" customHeight="1" thickBot="1">
      <c r="A13" s="407"/>
      <c r="B13" s="407"/>
      <c r="C13" s="407"/>
      <c r="D13" s="406"/>
      <c r="E13" s="406"/>
      <c r="F13" s="406"/>
      <c r="G13" s="406"/>
      <c r="H13" s="406"/>
      <c r="I13" s="406"/>
      <c r="J13" s="373"/>
      <c r="K13" s="58"/>
      <c r="L13" s="58"/>
      <c r="M13" s="38"/>
      <c r="N13" s="33"/>
      <c r="O13" s="33"/>
      <c r="Q13" s="33"/>
      <c r="R13" s="37"/>
      <c r="S13" s="38"/>
      <c r="T13" s="33"/>
      <c r="U13" s="33"/>
      <c r="V13" s="33"/>
      <c r="W13" s="58" t="s">
        <v>152</v>
      </c>
      <c r="X13" s="63"/>
      <c r="Y13" s="33" t="s">
        <v>164</v>
      </c>
      <c r="Z13" s="291" t="s">
        <v>268</v>
      </c>
      <c r="AA13" s="33"/>
      <c r="AB13" s="41">
        <v>122442000</v>
      </c>
      <c r="AC13" s="33"/>
      <c r="AD13" s="33"/>
      <c r="AE13" s="33"/>
      <c r="AF13" s="63"/>
      <c r="AG13" s="33"/>
      <c r="AH13" s="60"/>
      <c r="AI13" s="33"/>
      <c r="AJ13" s="33"/>
      <c r="AK13" s="38"/>
      <c r="AL13" s="33"/>
    </row>
    <row r="14" spans="1:38" s="22" customFormat="1" ht="125.25" customHeight="1" thickBot="1">
      <c r="A14" s="407"/>
      <c r="B14" s="407"/>
      <c r="C14" s="407"/>
      <c r="D14" s="406"/>
      <c r="E14" s="406"/>
      <c r="F14" s="406"/>
      <c r="G14" s="406"/>
      <c r="H14" s="406"/>
      <c r="I14" s="406"/>
      <c r="J14" s="373"/>
      <c r="K14" s="58"/>
      <c r="L14" s="58"/>
      <c r="M14" s="38"/>
      <c r="N14" s="33"/>
      <c r="O14" s="33"/>
      <c r="Q14" s="33"/>
      <c r="R14" s="37"/>
      <c r="S14" s="38"/>
      <c r="T14" s="33"/>
      <c r="U14" s="33"/>
      <c r="V14" s="33"/>
      <c r="W14" s="58" t="s">
        <v>184</v>
      </c>
      <c r="X14" s="63"/>
      <c r="Y14" s="33" t="s">
        <v>269</v>
      </c>
      <c r="Z14" s="291" t="s">
        <v>270</v>
      </c>
      <c r="AA14" s="33"/>
      <c r="AB14" s="41">
        <v>25000000</v>
      </c>
      <c r="AC14" s="33"/>
      <c r="AD14" s="33"/>
      <c r="AE14" s="33"/>
      <c r="AF14" s="63"/>
      <c r="AG14" s="33"/>
      <c r="AH14" s="60"/>
      <c r="AI14" s="33"/>
      <c r="AJ14" s="33"/>
      <c r="AK14" s="38"/>
      <c r="AL14" s="33"/>
    </row>
    <row r="15" spans="1:38" s="22" customFormat="1" ht="125.25" customHeight="1" thickBot="1">
      <c r="A15" s="407"/>
      <c r="B15" s="407"/>
      <c r="C15" s="407"/>
      <c r="D15" s="406"/>
      <c r="E15" s="406"/>
      <c r="F15" s="406"/>
      <c r="G15" s="406"/>
      <c r="H15" s="406"/>
      <c r="I15" s="406"/>
      <c r="J15" s="373"/>
      <c r="K15" s="58"/>
      <c r="L15" s="58"/>
      <c r="M15" s="38"/>
      <c r="N15" s="33"/>
      <c r="O15" s="33"/>
      <c r="Q15" s="33"/>
      <c r="R15" s="37"/>
      <c r="S15" s="38"/>
      <c r="T15" s="33"/>
      <c r="U15" s="33"/>
      <c r="V15" s="33"/>
      <c r="W15" s="58" t="s">
        <v>153</v>
      </c>
      <c r="X15" s="63"/>
      <c r="Y15" s="33" t="s">
        <v>165</v>
      </c>
      <c r="Z15" s="291" t="s">
        <v>271</v>
      </c>
      <c r="AA15" s="33"/>
      <c r="AB15" s="41">
        <v>17000000</v>
      </c>
      <c r="AC15" s="33"/>
      <c r="AD15" s="33"/>
      <c r="AE15" s="33"/>
      <c r="AF15" s="63"/>
      <c r="AG15" s="33"/>
      <c r="AH15" s="60"/>
      <c r="AI15" s="33"/>
      <c r="AJ15" s="33"/>
      <c r="AK15" s="38"/>
      <c r="AL15" s="33"/>
    </row>
    <row r="16" spans="1:38" s="22" customFormat="1" ht="125.25" customHeight="1" thickBot="1">
      <c r="A16" s="407"/>
      <c r="B16" s="407"/>
      <c r="C16" s="407"/>
      <c r="D16" s="406"/>
      <c r="E16" s="406"/>
      <c r="F16" s="406"/>
      <c r="G16" s="406"/>
      <c r="H16" s="406"/>
      <c r="I16" s="406"/>
      <c r="J16" s="373"/>
      <c r="K16" s="58"/>
      <c r="L16" s="58"/>
      <c r="M16" s="38"/>
      <c r="N16" s="33"/>
      <c r="O16" s="33"/>
      <c r="Q16" s="33"/>
      <c r="R16" s="37"/>
      <c r="S16" s="38"/>
      <c r="T16" s="33"/>
      <c r="U16" s="33"/>
      <c r="V16" s="33"/>
      <c r="W16" s="58" t="s">
        <v>154</v>
      </c>
      <c r="X16" s="63"/>
      <c r="Y16" s="33" t="s">
        <v>166</v>
      </c>
      <c r="Z16" s="291" t="s">
        <v>272</v>
      </c>
      <c r="AA16" s="33"/>
      <c r="AB16" s="41">
        <v>174000000</v>
      </c>
      <c r="AC16" s="33"/>
      <c r="AD16" s="33"/>
      <c r="AE16" s="33"/>
      <c r="AF16" s="63"/>
      <c r="AG16" s="33"/>
      <c r="AH16" s="60"/>
      <c r="AI16" s="33"/>
      <c r="AJ16" s="33"/>
      <c r="AK16" s="38"/>
      <c r="AL16" s="33"/>
    </row>
    <row r="17" spans="1:38" s="22" customFormat="1" ht="125.25" customHeight="1" thickBot="1">
      <c r="A17" s="407"/>
      <c r="B17" s="407"/>
      <c r="C17" s="407"/>
      <c r="D17" s="406"/>
      <c r="E17" s="406"/>
      <c r="F17" s="406"/>
      <c r="G17" s="406"/>
      <c r="H17" s="406"/>
      <c r="I17" s="406"/>
      <c r="J17" s="373"/>
      <c r="K17" s="58"/>
      <c r="L17" s="58"/>
      <c r="M17" s="38"/>
      <c r="N17" s="33"/>
      <c r="O17" s="33"/>
      <c r="Q17" s="33"/>
      <c r="R17" s="37"/>
      <c r="S17" s="38"/>
      <c r="T17" s="33"/>
      <c r="U17" s="33"/>
      <c r="V17" s="33"/>
      <c r="W17" s="58" t="s">
        <v>155</v>
      </c>
      <c r="X17" s="63"/>
      <c r="Y17" s="33" t="s">
        <v>167</v>
      </c>
      <c r="Z17" s="291" t="s">
        <v>273</v>
      </c>
      <c r="AA17" s="33"/>
      <c r="AB17" s="41">
        <v>636358000</v>
      </c>
      <c r="AC17" s="33"/>
      <c r="AD17" s="33"/>
      <c r="AE17" s="33"/>
      <c r="AF17" s="63"/>
      <c r="AG17" s="33"/>
      <c r="AH17" s="60"/>
      <c r="AI17" s="33"/>
      <c r="AJ17" s="33"/>
      <c r="AK17" s="38"/>
      <c r="AL17" s="33"/>
    </row>
    <row r="18" spans="1:38" s="22" customFormat="1" ht="125.25" customHeight="1" thickBot="1">
      <c r="A18" s="407"/>
      <c r="B18" s="407"/>
      <c r="C18" s="407"/>
      <c r="D18" s="406"/>
      <c r="E18" s="406"/>
      <c r="F18" s="406"/>
      <c r="G18" s="406"/>
      <c r="H18" s="406"/>
      <c r="I18" s="406"/>
      <c r="J18" s="373"/>
      <c r="K18" s="58"/>
      <c r="L18" s="58"/>
      <c r="M18" s="38"/>
      <c r="N18" s="58"/>
      <c r="O18" s="58"/>
      <c r="Q18" s="33"/>
      <c r="R18" s="37"/>
      <c r="S18" s="38"/>
      <c r="T18" s="33"/>
      <c r="U18" s="58"/>
      <c r="V18" s="58"/>
      <c r="W18" s="58" t="s">
        <v>156</v>
      </c>
      <c r="X18" s="63"/>
      <c r="Y18" s="33" t="s">
        <v>168</v>
      </c>
      <c r="Z18" s="291" t="s">
        <v>274</v>
      </c>
      <c r="AA18" s="33"/>
      <c r="AB18" s="41">
        <v>470200000</v>
      </c>
      <c r="AC18" s="58"/>
      <c r="AD18" s="58"/>
      <c r="AE18" s="58"/>
      <c r="AF18" s="63"/>
      <c r="AG18" s="33"/>
      <c r="AH18" s="60"/>
      <c r="AI18" s="33"/>
      <c r="AJ18" s="58"/>
      <c r="AK18" s="56"/>
      <c r="AL18" s="58"/>
    </row>
    <row r="19" spans="1:38" s="22" customFormat="1" ht="125.25" customHeight="1" thickBot="1">
      <c r="A19" s="407"/>
      <c r="B19" s="407"/>
      <c r="C19" s="407"/>
      <c r="D19" s="406"/>
      <c r="E19" s="406"/>
      <c r="F19" s="406"/>
      <c r="G19" s="406"/>
      <c r="H19" s="406"/>
      <c r="I19" s="406"/>
      <c r="J19" s="373"/>
      <c r="K19" s="58"/>
      <c r="L19" s="58"/>
      <c r="M19" s="38"/>
      <c r="N19" s="33"/>
      <c r="O19" s="33"/>
      <c r="Q19" s="33"/>
      <c r="R19" s="37"/>
      <c r="S19" s="38"/>
      <c r="T19" s="33"/>
      <c r="U19" s="33"/>
      <c r="V19" s="33"/>
      <c r="W19" s="58" t="s">
        <v>185</v>
      </c>
      <c r="X19" s="63"/>
      <c r="Y19" s="33" t="s">
        <v>275</v>
      </c>
      <c r="Z19" s="291" t="s">
        <v>276</v>
      </c>
      <c r="AA19" s="33"/>
      <c r="AB19" s="41">
        <v>320606900</v>
      </c>
      <c r="AC19" s="33"/>
      <c r="AD19" s="33"/>
      <c r="AE19" s="33"/>
      <c r="AF19" s="63"/>
      <c r="AG19" s="33"/>
      <c r="AH19" s="60"/>
      <c r="AI19" s="33"/>
      <c r="AJ19" s="33"/>
      <c r="AK19" s="38"/>
      <c r="AL19" s="33"/>
    </row>
    <row r="20" spans="1:38" s="22" customFormat="1" ht="125.25" customHeight="1" thickBot="1">
      <c r="A20" s="407"/>
      <c r="B20" s="407"/>
      <c r="C20" s="407"/>
      <c r="D20" s="406"/>
      <c r="E20" s="406"/>
      <c r="F20" s="406"/>
      <c r="G20" s="406"/>
      <c r="H20" s="406"/>
      <c r="I20" s="406"/>
      <c r="J20" s="373"/>
      <c r="K20" s="58"/>
      <c r="L20" s="58"/>
      <c r="M20" s="38"/>
      <c r="N20" s="33"/>
      <c r="O20" s="33"/>
      <c r="Q20" s="33"/>
      <c r="R20" s="37"/>
      <c r="S20" s="38"/>
      <c r="T20" s="33"/>
      <c r="U20" s="102" t="s">
        <v>395</v>
      </c>
      <c r="V20" s="57">
        <v>1</v>
      </c>
      <c r="W20" s="58" t="s">
        <v>186</v>
      </c>
      <c r="X20" s="134" t="s">
        <v>138</v>
      </c>
      <c r="Y20" s="58" t="s">
        <v>523</v>
      </c>
      <c r="Z20" s="56" t="s">
        <v>522</v>
      </c>
      <c r="AA20" s="58" t="s">
        <v>524</v>
      </c>
      <c r="AB20" s="41">
        <v>263925000</v>
      </c>
      <c r="AC20" s="33"/>
      <c r="AD20" s="33"/>
      <c r="AE20" s="33"/>
      <c r="AF20" s="63" t="s">
        <v>520</v>
      </c>
      <c r="AG20" s="33" t="s">
        <v>521</v>
      </c>
      <c r="AH20" s="60" t="s">
        <v>522</v>
      </c>
      <c r="AI20" s="33"/>
      <c r="AJ20" s="33"/>
      <c r="AK20" s="38"/>
      <c r="AL20" s="33"/>
    </row>
    <row r="21" spans="1:38" s="22" customFormat="1" ht="75" customHeight="1" thickBot="1">
      <c r="A21" s="407"/>
      <c r="B21" s="407"/>
      <c r="C21" s="407"/>
      <c r="D21" s="406"/>
      <c r="E21" s="406"/>
      <c r="F21" s="406"/>
      <c r="G21" s="406"/>
      <c r="H21" s="406"/>
      <c r="I21" s="406"/>
      <c r="J21" s="373"/>
      <c r="K21" s="58"/>
      <c r="L21" s="58"/>
      <c r="M21" s="56"/>
      <c r="N21" s="58"/>
      <c r="O21" s="58"/>
      <c r="P21" s="58"/>
      <c r="Q21" s="58"/>
      <c r="R21" s="58"/>
      <c r="S21" s="56"/>
      <c r="T21" s="58"/>
      <c r="U21" s="102" t="s">
        <v>396</v>
      </c>
      <c r="V21" s="57">
        <v>1</v>
      </c>
      <c r="W21" s="61"/>
      <c r="X21" s="134" t="s">
        <v>23</v>
      </c>
      <c r="Y21" s="58" t="s">
        <v>24</v>
      </c>
      <c r="Z21" s="56" t="s">
        <v>25</v>
      </c>
      <c r="AA21" s="58" t="s">
        <v>26</v>
      </c>
      <c r="AB21" s="40"/>
      <c r="AC21" s="58"/>
      <c r="AD21" s="58"/>
      <c r="AE21" s="58"/>
      <c r="AF21" s="285" t="s">
        <v>249</v>
      </c>
      <c r="AG21" s="285" t="s">
        <v>250</v>
      </c>
      <c r="AH21" s="286" t="s">
        <v>251</v>
      </c>
      <c r="AI21" s="285" t="s">
        <v>252</v>
      </c>
      <c r="AJ21" s="289" t="s">
        <v>510</v>
      </c>
      <c r="AK21" s="286">
        <v>84</v>
      </c>
      <c r="AL21" s="286" t="s">
        <v>247</v>
      </c>
    </row>
    <row r="22" spans="1:38" s="22" customFormat="1" ht="75" customHeight="1" thickBot="1">
      <c r="A22" s="407"/>
      <c r="B22" s="407"/>
      <c r="C22" s="407"/>
      <c r="D22" s="406"/>
      <c r="E22" s="406"/>
      <c r="F22" s="406"/>
      <c r="G22" s="406"/>
      <c r="H22" s="406"/>
      <c r="I22" s="406"/>
      <c r="J22" s="373"/>
      <c r="K22" s="58"/>
      <c r="L22" s="58"/>
      <c r="M22" s="56"/>
      <c r="N22" s="58"/>
      <c r="O22" s="58"/>
      <c r="P22" s="58"/>
      <c r="Q22" s="58"/>
      <c r="R22" s="58"/>
      <c r="S22" s="56"/>
      <c r="T22" s="58"/>
      <c r="U22" s="58"/>
      <c r="V22" s="58"/>
      <c r="W22" s="61"/>
      <c r="X22" s="134"/>
      <c r="Y22" s="58"/>
      <c r="Z22" s="56"/>
      <c r="AA22" s="58"/>
      <c r="AB22" s="40"/>
      <c r="AC22" s="58"/>
      <c r="AD22" s="58"/>
      <c r="AE22" s="58"/>
      <c r="AF22" s="285" t="s">
        <v>253</v>
      </c>
      <c r="AG22" s="285" t="s">
        <v>254</v>
      </c>
      <c r="AH22" s="286" t="s">
        <v>54</v>
      </c>
      <c r="AI22" s="285" t="s">
        <v>255</v>
      </c>
      <c r="AJ22" s="289" t="s">
        <v>511</v>
      </c>
      <c r="AK22" s="286"/>
      <c r="AL22" s="285"/>
    </row>
    <row r="23" spans="1:38" s="22" customFormat="1" ht="75" customHeight="1" thickBot="1">
      <c r="A23" s="407"/>
      <c r="B23" s="407"/>
      <c r="C23" s="407"/>
      <c r="D23" s="406"/>
      <c r="E23" s="406"/>
      <c r="F23" s="406"/>
      <c r="G23" s="406"/>
      <c r="H23" s="406"/>
      <c r="I23" s="406"/>
      <c r="J23" s="373"/>
      <c r="K23" s="58"/>
      <c r="L23" s="58"/>
      <c r="M23" s="56"/>
      <c r="N23" s="58"/>
      <c r="O23" s="58"/>
      <c r="P23" s="58"/>
      <c r="Q23" s="58"/>
      <c r="R23" s="58"/>
      <c r="S23" s="56"/>
      <c r="T23" s="58"/>
      <c r="U23" s="58"/>
      <c r="V23" s="58"/>
      <c r="W23" s="61"/>
      <c r="X23" s="134"/>
      <c r="Y23" s="58"/>
      <c r="Z23" s="56"/>
      <c r="AA23" s="58"/>
      <c r="AB23" s="40"/>
      <c r="AC23" s="58"/>
      <c r="AD23" s="58"/>
      <c r="AE23" s="58"/>
      <c r="AF23" s="285" t="s">
        <v>256</v>
      </c>
      <c r="AG23" s="285" t="s">
        <v>257</v>
      </c>
      <c r="AH23" s="286" t="s">
        <v>105</v>
      </c>
      <c r="AI23" s="285" t="s">
        <v>258</v>
      </c>
      <c r="AJ23" s="290" t="s">
        <v>512</v>
      </c>
      <c r="AK23" s="286"/>
      <c r="AL23" s="285"/>
    </row>
    <row r="24" spans="1:38" s="22" customFormat="1" ht="75" customHeight="1" thickBot="1">
      <c r="A24" s="407"/>
      <c r="B24" s="407"/>
      <c r="C24" s="407"/>
      <c r="D24" s="406"/>
      <c r="E24" s="406"/>
      <c r="F24" s="406"/>
      <c r="G24" s="406"/>
      <c r="H24" s="406"/>
      <c r="I24" s="406"/>
      <c r="J24" s="373"/>
      <c r="K24" s="58"/>
      <c r="L24" s="58"/>
      <c r="M24" s="56"/>
      <c r="N24" s="58"/>
      <c r="O24" s="58"/>
      <c r="P24" s="58"/>
      <c r="Q24" s="58"/>
      <c r="R24" s="58"/>
      <c r="S24" s="56"/>
      <c r="T24" s="58"/>
      <c r="U24" s="58"/>
      <c r="V24" s="58"/>
      <c r="W24" s="61"/>
      <c r="X24" s="134"/>
      <c r="Y24" s="58"/>
      <c r="Z24" s="56"/>
      <c r="AA24" s="58"/>
      <c r="AB24" s="40"/>
      <c r="AC24" s="58"/>
      <c r="AD24" s="33"/>
      <c r="AE24" s="33"/>
      <c r="AF24" s="285" t="s">
        <v>259</v>
      </c>
      <c r="AG24" s="285" t="s">
        <v>260</v>
      </c>
      <c r="AH24" s="286" t="s">
        <v>22</v>
      </c>
      <c r="AI24" s="285" t="s">
        <v>261</v>
      </c>
      <c r="AJ24" s="289" t="s">
        <v>513</v>
      </c>
      <c r="AK24" s="286"/>
      <c r="AL24" s="285"/>
    </row>
    <row r="25" spans="1:38" s="22" customFormat="1" ht="125.25" customHeight="1" thickBot="1">
      <c r="A25" s="407"/>
      <c r="B25" s="407"/>
      <c r="C25" s="407"/>
      <c r="D25" s="406"/>
      <c r="E25" s="406"/>
      <c r="F25" s="406"/>
      <c r="G25" s="406"/>
      <c r="H25" s="406"/>
      <c r="I25" s="406"/>
      <c r="J25" s="373"/>
      <c r="K25" s="58"/>
      <c r="L25" s="58"/>
      <c r="M25" s="56"/>
      <c r="N25" s="33"/>
      <c r="O25" s="33"/>
      <c r="P25" s="58"/>
      <c r="Q25" s="58"/>
      <c r="R25" s="27"/>
      <c r="S25" s="56"/>
      <c r="T25" s="58"/>
      <c r="U25" s="33"/>
      <c r="V25" s="33"/>
      <c r="W25" s="58"/>
      <c r="X25" s="28"/>
      <c r="Y25" s="58"/>
      <c r="Z25" s="57"/>
      <c r="AA25" s="58"/>
      <c r="AB25" s="40"/>
      <c r="AC25" s="33"/>
      <c r="AD25" s="33"/>
      <c r="AE25" s="33"/>
      <c r="AF25" s="287"/>
      <c r="AG25" s="285"/>
      <c r="AH25" s="286"/>
      <c r="AI25" s="285"/>
      <c r="AJ25" s="289" t="s">
        <v>514</v>
      </c>
      <c r="AK25" s="286"/>
      <c r="AL25" s="288"/>
    </row>
    <row r="26" spans="1:38" s="22" customFormat="1" ht="125.25" customHeight="1" thickBot="1">
      <c r="A26" s="407"/>
      <c r="B26" s="407"/>
      <c r="C26" s="407"/>
      <c r="D26" s="406"/>
      <c r="E26" s="406"/>
      <c r="F26" s="406"/>
      <c r="G26" s="406"/>
      <c r="H26" s="406"/>
      <c r="I26" s="406"/>
      <c r="J26" s="373"/>
      <c r="K26" s="58"/>
      <c r="L26" s="58"/>
      <c r="M26" s="38"/>
      <c r="N26" s="33"/>
      <c r="O26" s="33"/>
      <c r="P26" s="58"/>
      <c r="Q26" s="33"/>
      <c r="R26" s="37"/>
      <c r="S26" s="38"/>
      <c r="T26" s="33"/>
      <c r="U26" s="33"/>
      <c r="V26" s="33"/>
      <c r="W26" s="58"/>
      <c r="X26" s="63"/>
      <c r="Y26" s="33"/>
      <c r="Z26" s="291"/>
      <c r="AA26" s="33"/>
      <c r="AB26" s="41"/>
      <c r="AC26" s="33"/>
      <c r="AD26" s="33"/>
      <c r="AE26" s="33"/>
      <c r="AF26" s="287"/>
      <c r="AG26" s="285"/>
      <c r="AH26" s="286"/>
      <c r="AI26" s="285"/>
      <c r="AJ26" s="289" t="s">
        <v>515</v>
      </c>
      <c r="AK26" s="286"/>
      <c r="AL26" s="288"/>
    </row>
    <row r="27" spans="1:38" s="22" customFormat="1" ht="125.25" customHeight="1" thickBot="1">
      <c r="A27" s="407"/>
      <c r="B27" s="407"/>
      <c r="C27" s="407"/>
      <c r="D27" s="406"/>
      <c r="E27" s="406"/>
      <c r="F27" s="406"/>
      <c r="G27" s="406"/>
      <c r="H27" s="406"/>
      <c r="I27" s="406"/>
      <c r="J27" s="373"/>
      <c r="K27" s="58"/>
      <c r="L27" s="58"/>
      <c r="M27" s="38"/>
      <c r="N27" s="33"/>
      <c r="O27" s="33"/>
      <c r="P27" s="58"/>
      <c r="Q27" s="33"/>
      <c r="R27" s="37"/>
      <c r="S27" s="38"/>
      <c r="T27" s="33"/>
      <c r="U27" s="33"/>
      <c r="V27" s="33"/>
      <c r="W27" s="58"/>
      <c r="X27" s="63"/>
      <c r="Y27" s="33"/>
      <c r="Z27" s="291"/>
      <c r="AA27" s="33"/>
      <c r="AB27" s="41"/>
      <c r="AC27" s="33"/>
      <c r="AD27" s="33"/>
      <c r="AE27" s="33"/>
      <c r="AF27" s="287"/>
      <c r="AG27" s="285"/>
      <c r="AH27" s="286"/>
      <c r="AI27" s="285"/>
      <c r="AJ27" s="290" t="s">
        <v>516</v>
      </c>
      <c r="AK27" s="286"/>
      <c r="AL27" s="288"/>
    </row>
    <row r="28" spans="1:38" s="22" customFormat="1" ht="125.25" customHeight="1" thickBot="1">
      <c r="A28" s="407"/>
      <c r="B28" s="407"/>
      <c r="C28" s="407"/>
      <c r="D28" s="406"/>
      <c r="E28" s="406"/>
      <c r="F28" s="406"/>
      <c r="G28" s="406"/>
      <c r="H28" s="406"/>
      <c r="I28" s="406"/>
      <c r="J28" s="373"/>
      <c r="K28" s="105"/>
      <c r="L28" s="105"/>
      <c r="M28" s="56"/>
      <c r="N28" s="33"/>
      <c r="O28" s="33"/>
      <c r="P28" s="105" t="s">
        <v>148</v>
      </c>
      <c r="Q28" s="105" t="s">
        <v>19</v>
      </c>
      <c r="R28" s="27" t="s">
        <v>160</v>
      </c>
      <c r="S28" s="56" t="s">
        <v>238</v>
      </c>
      <c r="T28" s="105" t="s">
        <v>21</v>
      </c>
      <c r="U28" s="33"/>
      <c r="V28" s="33"/>
      <c r="W28" s="105" t="s">
        <v>187</v>
      </c>
      <c r="X28" s="28"/>
      <c r="Y28" s="105" t="s">
        <v>277</v>
      </c>
      <c r="Z28" s="57" t="s">
        <v>278</v>
      </c>
      <c r="AA28" s="105"/>
      <c r="AB28" s="40">
        <v>661600000</v>
      </c>
      <c r="AC28" s="33"/>
      <c r="AD28" s="33"/>
      <c r="AE28" s="33"/>
      <c r="AF28" s="287"/>
      <c r="AG28" s="285"/>
      <c r="AH28" s="286"/>
      <c r="AI28" s="285"/>
      <c r="AJ28" s="289"/>
      <c r="AK28" s="286"/>
      <c r="AL28" s="288"/>
    </row>
    <row r="29" spans="1:38" s="22" customFormat="1" ht="125.25" customHeight="1" thickBot="1">
      <c r="A29" s="407"/>
      <c r="B29" s="407"/>
      <c r="C29" s="407"/>
      <c r="D29" s="406"/>
      <c r="E29" s="406"/>
      <c r="F29" s="406"/>
      <c r="G29" s="406"/>
      <c r="H29" s="406"/>
      <c r="I29" s="406"/>
      <c r="J29" s="373"/>
      <c r="K29" s="105"/>
      <c r="L29" s="105"/>
      <c r="M29" s="38"/>
      <c r="N29" s="33"/>
      <c r="O29" s="33"/>
      <c r="P29" s="105"/>
      <c r="Q29" s="33"/>
      <c r="R29" s="37"/>
      <c r="S29" s="38"/>
      <c r="T29" s="33"/>
      <c r="U29" s="33"/>
      <c r="V29" s="33"/>
      <c r="W29" s="105" t="s">
        <v>157</v>
      </c>
      <c r="X29" s="63"/>
      <c r="Y29" s="33" t="s">
        <v>169</v>
      </c>
      <c r="Z29" s="291" t="s">
        <v>280</v>
      </c>
      <c r="AA29" s="33"/>
      <c r="AB29" s="41">
        <v>55340000</v>
      </c>
      <c r="AC29" s="33"/>
      <c r="AD29" s="33"/>
      <c r="AE29" s="33"/>
      <c r="AF29" s="287"/>
      <c r="AG29" s="285"/>
      <c r="AH29" s="286"/>
      <c r="AI29" s="285"/>
      <c r="AJ29" s="289"/>
      <c r="AK29" s="286"/>
      <c r="AL29" s="288"/>
    </row>
    <row r="30" spans="1:38" s="22" customFormat="1" ht="125.25" customHeight="1" thickBot="1">
      <c r="A30" s="407"/>
      <c r="B30" s="407"/>
      <c r="C30" s="407"/>
      <c r="D30" s="406"/>
      <c r="E30" s="406"/>
      <c r="F30" s="406"/>
      <c r="G30" s="406"/>
      <c r="H30" s="406"/>
      <c r="I30" s="406"/>
      <c r="J30" s="373"/>
      <c r="K30" s="105"/>
      <c r="L30" s="105"/>
      <c r="M30" s="38"/>
      <c r="N30" s="33"/>
      <c r="O30" s="33"/>
      <c r="P30" s="105"/>
      <c r="Q30" s="33"/>
      <c r="R30" s="37"/>
      <c r="S30" s="38"/>
      <c r="T30" s="33"/>
      <c r="U30" s="33"/>
      <c r="V30" s="33"/>
      <c r="W30" s="105" t="s">
        <v>158</v>
      </c>
      <c r="X30" s="63"/>
      <c r="Y30" s="33" t="s">
        <v>170</v>
      </c>
      <c r="Z30" s="291" t="s">
        <v>279</v>
      </c>
      <c r="AA30" s="33"/>
      <c r="AB30" s="41">
        <v>370000000</v>
      </c>
      <c r="AC30" s="33"/>
      <c r="AD30" s="33"/>
      <c r="AE30" s="33"/>
      <c r="AF30" s="287"/>
      <c r="AG30" s="285"/>
      <c r="AH30" s="286"/>
      <c r="AI30" s="285"/>
      <c r="AJ30" s="290"/>
      <c r="AK30" s="286"/>
      <c r="AL30" s="288"/>
    </row>
    <row r="31" spans="1:38" s="22" customFormat="1" ht="125.25" customHeight="1" thickBot="1">
      <c r="A31" s="407"/>
      <c r="B31" s="407"/>
      <c r="C31" s="407"/>
      <c r="D31" s="406"/>
      <c r="E31" s="406"/>
      <c r="F31" s="406"/>
      <c r="G31" s="406"/>
      <c r="H31" s="406"/>
      <c r="I31" s="406"/>
      <c r="J31" s="373"/>
      <c r="K31" s="58"/>
      <c r="L31" s="58"/>
      <c r="M31" s="38"/>
      <c r="N31" s="34"/>
      <c r="O31" s="34"/>
      <c r="P31" s="58"/>
      <c r="Q31" s="33"/>
      <c r="R31" s="37"/>
      <c r="S31" s="38"/>
      <c r="T31" s="33"/>
      <c r="U31" s="34"/>
      <c r="V31" s="34"/>
      <c r="W31" s="58" t="s">
        <v>188</v>
      </c>
      <c r="X31" s="63"/>
      <c r="Y31" s="33" t="s">
        <v>281</v>
      </c>
      <c r="Z31" s="291" t="s">
        <v>282</v>
      </c>
      <c r="AA31" s="33"/>
      <c r="AB31" s="41">
        <v>102000000</v>
      </c>
      <c r="AC31" s="34"/>
      <c r="AD31" s="34"/>
      <c r="AE31" s="34"/>
      <c r="AF31" s="63"/>
      <c r="AG31" s="33"/>
      <c r="AH31" s="60"/>
      <c r="AI31" s="33"/>
      <c r="AJ31" s="34"/>
      <c r="AK31" s="299"/>
      <c r="AL31" s="34"/>
    </row>
    <row r="32" spans="1:38" s="20" customFormat="1" ht="160.5" customHeight="1" thickBot="1">
      <c r="A32" s="29"/>
      <c r="B32" s="29"/>
      <c r="C32" s="29"/>
      <c r="D32" s="29"/>
      <c r="E32" s="29"/>
      <c r="F32" s="29"/>
      <c r="G32" s="29"/>
      <c r="H32" s="29"/>
      <c r="I32" s="29"/>
      <c r="J32" s="36" t="s">
        <v>145</v>
      </c>
      <c r="K32" s="404" t="s">
        <v>27</v>
      </c>
      <c r="L32" s="29"/>
      <c r="M32" s="57">
        <v>0.88</v>
      </c>
      <c r="N32" s="34"/>
      <c r="O32" s="34"/>
      <c r="P32" s="29" t="s">
        <v>189</v>
      </c>
      <c r="Q32" s="45" t="s">
        <v>228</v>
      </c>
      <c r="R32" s="29" t="s">
        <v>190</v>
      </c>
      <c r="S32" s="57">
        <v>1</v>
      </c>
      <c r="T32" s="45" t="s">
        <v>230</v>
      </c>
      <c r="U32" s="34"/>
      <c r="V32" s="34"/>
      <c r="W32" s="45" t="s">
        <v>110</v>
      </c>
      <c r="X32" s="134" t="s">
        <v>57</v>
      </c>
      <c r="Y32" s="58" t="s">
        <v>176</v>
      </c>
      <c r="Z32" s="56" t="s">
        <v>46</v>
      </c>
      <c r="AA32" s="29" t="s">
        <v>108</v>
      </c>
      <c r="AB32" s="40">
        <v>195000000</v>
      </c>
      <c r="AC32" s="102" t="s">
        <v>395</v>
      </c>
      <c r="AD32" s="103">
        <v>100</v>
      </c>
      <c r="AE32" s="104" t="s">
        <v>397</v>
      </c>
      <c r="AF32" s="64" t="s">
        <v>242</v>
      </c>
      <c r="AG32" s="58" t="s">
        <v>109</v>
      </c>
      <c r="AH32" s="56" t="s">
        <v>46</v>
      </c>
      <c r="AI32" s="58" t="s">
        <v>108</v>
      </c>
      <c r="AJ32" s="65" t="s">
        <v>243</v>
      </c>
      <c r="AK32" s="293">
        <v>3</v>
      </c>
      <c r="AL32" s="66" t="s">
        <v>247</v>
      </c>
    </row>
    <row r="33" spans="1:38" s="20" customFormat="1" ht="141" customHeight="1" thickBot="1">
      <c r="A33" s="29"/>
      <c r="B33" s="29"/>
      <c r="C33" s="29"/>
      <c r="D33" s="29"/>
      <c r="E33" s="29"/>
      <c r="F33" s="29"/>
      <c r="G33" s="29"/>
      <c r="H33" s="29"/>
      <c r="I33" s="29"/>
      <c r="J33" s="29"/>
      <c r="K33" s="405"/>
      <c r="L33" s="29"/>
      <c r="M33" s="56"/>
      <c r="N33" s="50"/>
      <c r="O33" s="50"/>
      <c r="P33" s="29"/>
      <c r="Q33" s="29"/>
      <c r="R33" s="29"/>
      <c r="S33" s="57"/>
      <c r="T33" s="45" t="s">
        <v>229</v>
      </c>
      <c r="U33" s="50"/>
      <c r="V33" s="50"/>
      <c r="W33" s="45" t="s">
        <v>196</v>
      </c>
      <c r="X33" s="134" t="s">
        <v>517</v>
      </c>
      <c r="Y33" s="58" t="s">
        <v>197</v>
      </c>
      <c r="Z33" s="56" t="s">
        <v>142</v>
      </c>
      <c r="AA33" s="29" t="s">
        <v>197</v>
      </c>
      <c r="AB33" s="40">
        <v>630175000</v>
      </c>
      <c r="AC33" s="102" t="s">
        <v>396</v>
      </c>
      <c r="AD33" s="294">
        <v>100</v>
      </c>
      <c r="AE33" s="104" t="s">
        <v>397</v>
      </c>
      <c r="AF33" s="64" t="s">
        <v>518</v>
      </c>
      <c r="AG33" s="58" t="s">
        <v>519</v>
      </c>
      <c r="AH33" s="56" t="s">
        <v>142</v>
      </c>
      <c r="AI33" s="58" t="s">
        <v>245</v>
      </c>
      <c r="AJ33" s="65" t="s">
        <v>244</v>
      </c>
      <c r="AK33" s="293">
        <v>6</v>
      </c>
      <c r="AL33" s="66" t="s">
        <v>247</v>
      </c>
    </row>
    <row r="34" spans="1:38" s="20" customFormat="1" ht="159.75" customHeight="1" thickBot="1">
      <c r="A34" s="45"/>
      <c r="B34" s="45"/>
      <c r="C34" s="45"/>
      <c r="D34" s="45"/>
      <c r="E34" s="45"/>
      <c r="F34" s="45"/>
      <c r="G34" s="45"/>
      <c r="H34" s="45"/>
      <c r="I34" s="45"/>
      <c r="J34" s="45"/>
      <c r="K34" s="54"/>
      <c r="L34" s="45"/>
      <c r="M34" s="56"/>
      <c r="N34" s="50"/>
      <c r="O34" s="50"/>
      <c r="P34" s="45"/>
      <c r="Q34" s="45"/>
      <c r="R34" s="45"/>
      <c r="S34" s="57"/>
      <c r="T34" s="45"/>
      <c r="U34" s="50"/>
      <c r="V34" s="50"/>
      <c r="W34" s="45" t="s">
        <v>191</v>
      </c>
      <c r="X34" s="134"/>
      <c r="Y34" s="45" t="s">
        <v>192</v>
      </c>
      <c r="Z34" s="56" t="s">
        <v>193</v>
      </c>
      <c r="AA34" s="45" t="s">
        <v>192</v>
      </c>
      <c r="AB34" s="40">
        <v>260000000</v>
      </c>
      <c r="AC34" s="65" t="s">
        <v>246</v>
      </c>
      <c r="AD34" s="295">
        <v>3</v>
      </c>
      <c r="AE34" s="67" t="s">
        <v>247</v>
      </c>
      <c r="AF34" s="45"/>
      <c r="AG34" s="45"/>
      <c r="AH34" s="48"/>
      <c r="AI34" s="45"/>
      <c r="AJ34" s="296" t="s">
        <v>525</v>
      </c>
      <c r="AK34" s="300">
        <v>4</v>
      </c>
      <c r="AL34" s="58" t="s">
        <v>247</v>
      </c>
    </row>
    <row r="35" spans="1:38" s="20" customFormat="1" ht="156.75" customHeight="1" thickBot="1">
      <c r="A35" s="102"/>
      <c r="B35" s="102"/>
      <c r="C35" s="102"/>
      <c r="D35" s="102"/>
      <c r="E35" s="102"/>
      <c r="F35" s="102"/>
      <c r="G35" s="102"/>
      <c r="H35" s="102"/>
      <c r="I35" s="102"/>
      <c r="J35" s="102"/>
      <c r="K35" s="54"/>
      <c r="L35" s="102"/>
      <c r="M35" s="56"/>
      <c r="N35" s="102"/>
      <c r="O35" s="102"/>
      <c r="P35" s="102"/>
      <c r="Q35" s="102"/>
      <c r="R35" s="102"/>
      <c r="S35" s="57"/>
      <c r="T35" s="102"/>
      <c r="U35" s="102"/>
      <c r="V35" s="102"/>
      <c r="W35" s="102"/>
      <c r="X35" s="134"/>
      <c r="Y35" s="102"/>
      <c r="Z35" s="56"/>
      <c r="AA35" s="102"/>
      <c r="AB35" s="40"/>
      <c r="AC35" s="65" t="s">
        <v>248</v>
      </c>
      <c r="AD35" s="295">
        <v>12</v>
      </c>
      <c r="AE35" s="67" t="s">
        <v>247</v>
      </c>
      <c r="AF35" s="102"/>
      <c r="AG35" s="102"/>
      <c r="AH35" s="48"/>
      <c r="AI35" s="102"/>
      <c r="AJ35" s="296" t="s">
        <v>526</v>
      </c>
      <c r="AK35" s="300">
        <v>4</v>
      </c>
      <c r="AL35" s="296" t="s">
        <v>247</v>
      </c>
    </row>
    <row r="36" spans="1:38" s="20" customFormat="1" ht="129.75" customHeight="1" thickBot="1">
      <c r="A36" s="102"/>
      <c r="B36" s="102"/>
      <c r="C36" s="102"/>
      <c r="D36" s="102"/>
      <c r="E36" s="102"/>
      <c r="F36" s="102"/>
      <c r="G36" s="102"/>
      <c r="H36" s="102"/>
      <c r="I36" s="102"/>
      <c r="J36" s="102"/>
      <c r="K36" s="54"/>
      <c r="L36" s="102"/>
      <c r="M36" s="56"/>
      <c r="N36" s="102"/>
      <c r="O36" s="102"/>
      <c r="P36" s="102"/>
      <c r="Q36" s="102"/>
      <c r="R36" s="102"/>
      <c r="S36" s="57"/>
      <c r="T36" s="102"/>
      <c r="U36" s="102"/>
      <c r="V36" s="102"/>
      <c r="W36" s="102"/>
      <c r="X36" s="134"/>
      <c r="Y36" s="102"/>
      <c r="Z36" s="56"/>
      <c r="AA36" s="102"/>
      <c r="AB36" s="40"/>
      <c r="AC36" s="65" t="s">
        <v>398</v>
      </c>
      <c r="AD36" s="295">
        <v>1</v>
      </c>
      <c r="AE36" s="67" t="s">
        <v>247</v>
      </c>
      <c r="AF36" s="102"/>
      <c r="AG36" s="102"/>
      <c r="AH36" s="48"/>
      <c r="AI36" s="102"/>
      <c r="AJ36" s="296" t="s">
        <v>527</v>
      </c>
      <c r="AK36" s="300">
        <v>2</v>
      </c>
      <c r="AL36" s="296" t="s">
        <v>247</v>
      </c>
    </row>
    <row r="37" spans="1:38" s="20" customFormat="1" ht="71.25" customHeight="1" thickBot="1">
      <c r="A37" s="102"/>
      <c r="B37" s="102"/>
      <c r="C37" s="102"/>
      <c r="D37" s="102"/>
      <c r="E37" s="102"/>
      <c r="F37" s="102"/>
      <c r="G37" s="102"/>
      <c r="H37" s="102"/>
      <c r="I37" s="102"/>
      <c r="J37" s="102"/>
      <c r="K37" s="54"/>
      <c r="L37" s="102"/>
      <c r="M37" s="56"/>
      <c r="N37" s="102"/>
      <c r="O37" s="102"/>
      <c r="P37" s="102"/>
      <c r="Q37" s="102"/>
      <c r="R37" s="102"/>
      <c r="S37" s="57"/>
      <c r="T37" s="102"/>
      <c r="U37" s="102"/>
      <c r="V37" s="102"/>
      <c r="W37" s="102"/>
      <c r="X37" s="134"/>
      <c r="Y37" s="102"/>
      <c r="Z37" s="56"/>
      <c r="AA37" s="102"/>
      <c r="AB37" s="40"/>
      <c r="AC37" s="65" t="s">
        <v>399</v>
      </c>
      <c r="AD37" s="295">
        <v>4</v>
      </c>
      <c r="AE37" s="67" t="s">
        <v>400</v>
      </c>
      <c r="AF37" s="102"/>
      <c r="AG37" s="102"/>
      <c r="AH37" s="48"/>
      <c r="AI37" s="102"/>
      <c r="AJ37" s="102"/>
      <c r="AK37" s="56"/>
      <c r="AL37" s="102"/>
    </row>
    <row r="38" spans="1:38" s="20" customFormat="1" ht="71.25" customHeight="1" thickBot="1">
      <c r="A38" s="102"/>
      <c r="B38" s="102"/>
      <c r="C38" s="102"/>
      <c r="D38" s="102"/>
      <c r="E38" s="102"/>
      <c r="F38" s="102"/>
      <c r="G38" s="102"/>
      <c r="H38" s="102"/>
      <c r="I38" s="102"/>
      <c r="J38" s="102"/>
      <c r="K38" s="54"/>
      <c r="L38" s="102"/>
      <c r="M38" s="56"/>
      <c r="N38" s="102"/>
      <c r="O38" s="102"/>
      <c r="P38" s="102"/>
      <c r="Q38" s="102"/>
      <c r="R38" s="102"/>
      <c r="S38" s="57"/>
      <c r="T38" s="102"/>
      <c r="U38" s="102"/>
      <c r="V38" s="102"/>
      <c r="W38" s="102"/>
      <c r="X38" s="134"/>
      <c r="Y38" s="102"/>
      <c r="Z38" s="56"/>
      <c r="AA38" s="102"/>
      <c r="AB38" s="40"/>
      <c r="AC38" s="65" t="s">
        <v>401</v>
      </c>
      <c r="AD38" s="295">
        <v>1</v>
      </c>
      <c r="AE38" s="67" t="s">
        <v>247</v>
      </c>
      <c r="AF38" s="102"/>
      <c r="AG38" s="102"/>
      <c r="AH38" s="48"/>
      <c r="AI38" s="102"/>
      <c r="AJ38" s="102"/>
      <c r="AK38" s="56"/>
      <c r="AL38" s="102"/>
    </row>
    <row r="39" spans="1:38" s="20" customFormat="1" ht="102" customHeight="1" thickBot="1">
      <c r="A39" s="102"/>
      <c r="B39" s="102"/>
      <c r="C39" s="102"/>
      <c r="D39" s="102"/>
      <c r="E39" s="102"/>
      <c r="F39" s="102"/>
      <c r="G39" s="102"/>
      <c r="H39" s="102"/>
      <c r="I39" s="102"/>
      <c r="J39" s="102"/>
      <c r="K39" s="54"/>
      <c r="L39" s="102"/>
      <c r="M39" s="56"/>
      <c r="N39" s="102"/>
      <c r="O39" s="102"/>
      <c r="P39" s="102"/>
      <c r="Q39" s="102"/>
      <c r="R39" s="102"/>
      <c r="S39" s="57"/>
      <c r="T39" s="102"/>
      <c r="U39" s="102"/>
      <c r="V39" s="102"/>
      <c r="W39" s="102"/>
      <c r="X39" s="134"/>
      <c r="Y39" s="102"/>
      <c r="Z39" s="56"/>
      <c r="AA39" s="102"/>
      <c r="AB39" s="40"/>
      <c r="AC39" s="65" t="s">
        <v>402</v>
      </c>
      <c r="AD39" s="295">
        <v>1</v>
      </c>
      <c r="AE39" s="67" t="s">
        <v>247</v>
      </c>
      <c r="AF39" s="102"/>
      <c r="AG39" s="102"/>
      <c r="AH39" s="48"/>
      <c r="AI39" s="102"/>
      <c r="AJ39" s="102"/>
      <c r="AK39" s="56"/>
      <c r="AL39" s="102"/>
    </row>
    <row r="40" spans="1:38" s="20" customFormat="1" ht="85.5" customHeight="1" thickBot="1">
      <c r="A40" s="102"/>
      <c r="B40" s="102"/>
      <c r="C40" s="102"/>
      <c r="D40" s="102"/>
      <c r="E40" s="102"/>
      <c r="F40" s="102"/>
      <c r="G40" s="102"/>
      <c r="H40" s="102"/>
      <c r="I40" s="102"/>
      <c r="J40" s="102"/>
      <c r="K40" s="54"/>
      <c r="L40" s="102"/>
      <c r="M40" s="56"/>
      <c r="N40" s="102"/>
      <c r="O40" s="102"/>
      <c r="P40" s="102"/>
      <c r="Q40" s="102"/>
      <c r="R40" s="102"/>
      <c r="S40" s="57"/>
      <c r="T40" s="102"/>
      <c r="U40" s="102"/>
      <c r="V40" s="102"/>
      <c r="W40" s="102"/>
      <c r="X40" s="134"/>
      <c r="Y40" s="102"/>
      <c r="Z40" s="56"/>
      <c r="AA40" s="102"/>
      <c r="AB40" s="40"/>
      <c r="AC40" s="65" t="s">
        <v>403</v>
      </c>
      <c r="AD40" s="295">
        <v>5</v>
      </c>
      <c r="AE40" s="67" t="s">
        <v>247</v>
      </c>
      <c r="AF40" s="102"/>
      <c r="AG40" s="102"/>
      <c r="AH40" s="48"/>
      <c r="AI40" s="102"/>
      <c r="AJ40" s="102"/>
      <c r="AK40" s="56"/>
      <c r="AL40" s="102"/>
    </row>
    <row r="41" spans="1:38" s="20" customFormat="1" ht="71.25" customHeight="1" thickBot="1">
      <c r="A41" s="102"/>
      <c r="B41" s="102"/>
      <c r="C41" s="102"/>
      <c r="D41" s="102"/>
      <c r="E41" s="102"/>
      <c r="F41" s="102"/>
      <c r="G41" s="102"/>
      <c r="H41" s="102"/>
      <c r="I41" s="102"/>
      <c r="J41" s="102"/>
      <c r="K41" s="54"/>
      <c r="L41" s="102"/>
      <c r="M41" s="56"/>
      <c r="N41" s="102"/>
      <c r="O41" s="102"/>
      <c r="P41" s="102"/>
      <c r="Q41" s="102"/>
      <c r="R41" s="102"/>
      <c r="S41" s="57"/>
      <c r="T41" s="102"/>
      <c r="U41" s="102"/>
      <c r="V41" s="102"/>
      <c r="W41" s="102"/>
      <c r="X41" s="134"/>
      <c r="Y41" s="102"/>
      <c r="Z41" s="56"/>
      <c r="AA41" s="102"/>
      <c r="AB41" s="40"/>
      <c r="AC41" s="65" t="s">
        <v>404</v>
      </c>
      <c r="AD41" s="295">
        <v>4</v>
      </c>
      <c r="AE41" s="67" t="s">
        <v>400</v>
      </c>
      <c r="AF41" s="102"/>
      <c r="AG41" s="102"/>
      <c r="AH41" s="48"/>
      <c r="AI41" s="102"/>
      <c r="AJ41" s="102"/>
      <c r="AK41" s="56"/>
      <c r="AL41" s="102"/>
    </row>
    <row r="42" spans="1:38" s="20" customFormat="1" ht="71.25" customHeight="1" thickBot="1">
      <c r="A42" s="102"/>
      <c r="B42" s="102"/>
      <c r="C42" s="102"/>
      <c r="D42" s="102"/>
      <c r="E42" s="102"/>
      <c r="F42" s="102"/>
      <c r="G42" s="102"/>
      <c r="H42" s="102"/>
      <c r="I42" s="102"/>
      <c r="J42" s="102"/>
      <c r="K42" s="54"/>
      <c r="L42" s="102"/>
      <c r="M42" s="56"/>
      <c r="N42" s="102"/>
      <c r="O42" s="102"/>
      <c r="P42" s="102"/>
      <c r="Q42" s="102"/>
      <c r="R42" s="102"/>
      <c r="S42" s="57"/>
      <c r="T42" s="102"/>
      <c r="U42" s="102"/>
      <c r="V42" s="102"/>
      <c r="W42" s="102"/>
      <c r="X42" s="134"/>
      <c r="Y42" s="102"/>
      <c r="Z42" s="56"/>
      <c r="AA42" s="102"/>
      <c r="AB42" s="40"/>
      <c r="AC42" s="65" t="s">
        <v>405</v>
      </c>
      <c r="AD42" s="295">
        <v>4</v>
      </c>
      <c r="AE42" s="292" t="s">
        <v>247</v>
      </c>
      <c r="AF42" s="64"/>
      <c r="AG42" s="102"/>
      <c r="AH42" s="48"/>
      <c r="AI42" s="102"/>
      <c r="AJ42" s="102"/>
      <c r="AK42" s="56"/>
      <c r="AL42" s="102"/>
    </row>
  </sheetData>
  <mergeCells count="51">
    <mergeCell ref="J3:M3"/>
    <mergeCell ref="AC3:AE3"/>
    <mergeCell ref="AC4:AC5"/>
    <mergeCell ref="U3:V3"/>
    <mergeCell ref="U4:U5"/>
    <mergeCell ref="V4:V5"/>
    <mergeCell ref="J4:J5"/>
    <mergeCell ref="K4:K5"/>
    <mergeCell ref="L4:L6"/>
    <mergeCell ref="M4:M6"/>
    <mergeCell ref="P4:P6"/>
    <mergeCell ref="P3:T3"/>
    <mergeCell ref="W3:AB3"/>
    <mergeCell ref="N3:O3"/>
    <mergeCell ref="N4:N5"/>
    <mergeCell ref="O4:O5"/>
    <mergeCell ref="W4:W6"/>
    <mergeCell ref="X4:X5"/>
    <mergeCell ref="Y4:Y5"/>
    <mergeCell ref="Z4:Z6"/>
    <mergeCell ref="A4:A5"/>
    <mergeCell ref="B4:B5"/>
    <mergeCell ref="C4:C6"/>
    <mergeCell ref="D4:D6"/>
    <mergeCell ref="E4:I5"/>
    <mergeCell ref="A7:A31"/>
    <mergeCell ref="B7:B31"/>
    <mergeCell ref="C7:C31"/>
    <mergeCell ref="D7:D31"/>
    <mergeCell ref="E7:E31"/>
    <mergeCell ref="F7:F31"/>
    <mergeCell ref="G7:G31"/>
    <mergeCell ref="H7:H31"/>
    <mergeCell ref="I7:I31"/>
    <mergeCell ref="J7:J31"/>
    <mergeCell ref="AJ3:AL3"/>
    <mergeCell ref="AJ4:AJ5"/>
    <mergeCell ref="AK4:AL5"/>
    <mergeCell ref="AF3:AI3"/>
    <mergeCell ref="K32:K33"/>
    <mergeCell ref="AB4:AB5"/>
    <mergeCell ref="AA4:AA5"/>
    <mergeCell ref="AF4:AF5"/>
    <mergeCell ref="AG4:AG5"/>
    <mergeCell ref="R4:R5"/>
    <mergeCell ref="Q4:Q5"/>
    <mergeCell ref="AD4:AE5"/>
    <mergeCell ref="AH4:AH6"/>
    <mergeCell ref="AI4:AI5"/>
    <mergeCell ref="S4:S6"/>
    <mergeCell ref="T4:T5"/>
  </mergeCells>
  <pageMargins left="0.31" right="0.21" top="0.51" bottom="0.33" header="0.31496062992125984" footer="0.31496062992125984"/>
  <pageSetup paperSize="8" scale="40" fitToHeight="0" orientation="landscape"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V16"/>
  <sheetViews>
    <sheetView tabSelected="1" topLeftCell="A4" zoomScaleNormal="100" workbookViewId="0">
      <selection activeCell="J8" sqref="J8:J9"/>
    </sheetView>
  </sheetViews>
  <sheetFormatPr defaultRowHeight="15"/>
  <cols>
    <col min="2" max="2" width="12.85546875" bestFit="1" customWidth="1"/>
    <col min="4" max="5" width="22.5703125" style="1" customWidth="1"/>
    <col min="6" max="6" width="8.85546875" customWidth="1"/>
    <col min="7" max="7" width="9.28515625" bestFit="1" customWidth="1"/>
    <col min="9" max="9" width="9.28515625" bestFit="1" customWidth="1"/>
    <col min="11" max="11" width="9.28515625" bestFit="1" customWidth="1"/>
    <col min="13" max="13" width="9.28515625" bestFit="1" customWidth="1"/>
    <col min="15" max="15" width="10.42578125" bestFit="1" customWidth="1"/>
    <col min="16" max="16" width="3.140625" customWidth="1"/>
    <col min="22" max="22" width="9.7109375" customWidth="1"/>
  </cols>
  <sheetData>
    <row r="2" spans="2:22" ht="20.25">
      <c r="B2" s="413" t="s">
        <v>136</v>
      </c>
      <c r="C2" s="413"/>
      <c r="D2" s="413"/>
      <c r="E2" s="413"/>
      <c r="F2" s="413"/>
      <c r="G2" s="413"/>
      <c r="H2" s="413"/>
      <c r="I2" s="413"/>
      <c r="J2" s="413"/>
      <c r="K2" s="413"/>
      <c r="L2" s="413"/>
      <c r="M2" s="413"/>
      <c r="N2" s="413"/>
      <c r="O2" s="413"/>
      <c r="P2" s="413"/>
      <c r="Q2" s="413"/>
      <c r="R2" s="413"/>
      <c r="S2" s="413"/>
      <c r="T2" s="413"/>
      <c r="U2" s="413"/>
      <c r="V2" s="413"/>
    </row>
    <row r="3" spans="2:22" ht="20.25">
      <c r="B3" s="413" t="s">
        <v>137</v>
      </c>
      <c r="C3" s="413"/>
      <c r="D3" s="413"/>
      <c r="E3" s="413"/>
      <c r="F3" s="413"/>
      <c r="G3" s="413"/>
      <c r="H3" s="413"/>
      <c r="I3" s="413"/>
      <c r="J3" s="413"/>
      <c r="K3" s="413"/>
      <c r="L3" s="413"/>
      <c r="M3" s="413"/>
      <c r="N3" s="413"/>
      <c r="O3" s="413"/>
      <c r="P3" s="413"/>
      <c r="Q3" s="413"/>
      <c r="R3" s="413"/>
      <c r="S3" s="413"/>
      <c r="T3" s="413"/>
      <c r="U3" s="413"/>
      <c r="V3" s="413"/>
    </row>
    <row r="5" spans="2:22" s="4" customFormat="1" ht="54">
      <c r="B5" s="2"/>
      <c r="C5" s="2" t="s">
        <v>120</v>
      </c>
      <c r="D5" s="3" t="s">
        <v>123</v>
      </c>
      <c r="E5" s="3"/>
      <c r="F5" s="3" t="s">
        <v>130</v>
      </c>
      <c r="G5" s="2">
        <v>2019</v>
      </c>
      <c r="H5" s="3" t="s">
        <v>129</v>
      </c>
      <c r="I5" s="2">
        <v>2020</v>
      </c>
      <c r="J5" s="3" t="s">
        <v>131</v>
      </c>
      <c r="K5" s="2">
        <v>2021</v>
      </c>
      <c r="L5" s="3" t="s">
        <v>132</v>
      </c>
      <c r="M5" s="2">
        <v>2022</v>
      </c>
      <c r="N5" s="3" t="s">
        <v>133</v>
      </c>
      <c r="O5" s="2">
        <v>2023</v>
      </c>
      <c r="P5" s="2"/>
      <c r="Q5" s="2"/>
      <c r="R5" s="2">
        <v>2019</v>
      </c>
      <c r="S5" s="2">
        <v>2020</v>
      </c>
      <c r="T5" s="2">
        <v>2021</v>
      </c>
      <c r="U5" s="2">
        <v>2022</v>
      </c>
      <c r="V5" s="2">
        <v>2023</v>
      </c>
    </row>
    <row r="6" spans="2:22" ht="27" customHeight="1">
      <c r="B6" s="5" t="s">
        <v>117</v>
      </c>
      <c r="C6" s="87">
        <v>9</v>
      </c>
      <c r="D6" s="6" t="s">
        <v>122</v>
      </c>
      <c r="E6" s="6"/>
      <c r="F6" s="7">
        <v>8</v>
      </c>
      <c r="G6" s="8">
        <f>F6/C6</f>
        <v>0.88888888888888884</v>
      </c>
      <c r="H6" s="7">
        <v>8</v>
      </c>
      <c r="I6" s="8">
        <f>8/9</f>
        <v>0.88888888888888884</v>
      </c>
      <c r="J6" s="7">
        <v>8</v>
      </c>
      <c r="K6" s="8">
        <f>8/9</f>
        <v>0.88888888888888884</v>
      </c>
      <c r="L6" s="7">
        <v>8</v>
      </c>
      <c r="M6" s="8">
        <f>8/9</f>
        <v>0.88888888888888884</v>
      </c>
      <c r="N6" s="7">
        <v>9</v>
      </c>
      <c r="O6" s="8">
        <f>9/9</f>
        <v>1</v>
      </c>
      <c r="P6" s="8"/>
      <c r="Q6" s="7">
        <v>90</v>
      </c>
      <c r="R6" s="9">
        <f>47/56</f>
        <v>0.8392857142857143</v>
      </c>
      <c r="S6" s="9">
        <f>49/56</f>
        <v>0.875</v>
      </c>
      <c r="T6" s="9">
        <f>51/56</f>
        <v>0.9107142857142857</v>
      </c>
      <c r="U6" s="9">
        <f>53/56</f>
        <v>0.9464285714285714</v>
      </c>
      <c r="V6" s="9">
        <f>56/56</f>
        <v>1</v>
      </c>
    </row>
    <row r="7" spans="2:22" ht="31.5">
      <c r="B7" s="5" t="s">
        <v>118</v>
      </c>
      <c r="C7" s="87">
        <v>7</v>
      </c>
      <c r="D7" s="6" t="s">
        <v>124</v>
      </c>
      <c r="E7" s="6"/>
      <c r="F7" s="7">
        <v>5</v>
      </c>
      <c r="G7" s="8">
        <f>F7/C7</f>
        <v>0.7142857142857143</v>
      </c>
      <c r="H7" s="7">
        <v>5</v>
      </c>
      <c r="I7" s="8">
        <f>5/7</f>
        <v>0.7142857142857143</v>
      </c>
      <c r="J7" s="7">
        <v>6</v>
      </c>
      <c r="K7" s="8">
        <f>6/7</f>
        <v>0.8571428571428571</v>
      </c>
      <c r="L7" s="7">
        <v>7</v>
      </c>
      <c r="M7" s="8">
        <f>7/7</f>
        <v>1</v>
      </c>
      <c r="N7" s="7">
        <v>7</v>
      </c>
      <c r="O7" s="8">
        <f>7/7</f>
        <v>1</v>
      </c>
      <c r="P7" s="8"/>
      <c r="Q7" s="7">
        <v>100</v>
      </c>
      <c r="R7" s="10">
        <v>47</v>
      </c>
      <c r="S7" s="10">
        <v>49</v>
      </c>
      <c r="T7" s="10">
        <v>51</v>
      </c>
      <c r="U7" s="10">
        <v>53</v>
      </c>
      <c r="V7" s="10">
        <v>56</v>
      </c>
    </row>
    <row r="8" spans="2:22" ht="78.75">
      <c r="B8" s="7" t="s">
        <v>135</v>
      </c>
      <c r="C8" s="7">
        <v>40</v>
      </c>
      <c r="D8" s="6" t="s">
        <v>126</v>
      </c>
      <c r="E8" s="6" t="s">
        <v>125</v>
      </c>
      <c r="F8" s="408">
        <v>34</v>
      </c>
      <c r="G8" s="410">
        <f>F8/C8</f>
        <v>0.85</v>
      </c>
      <c r="H8" s="408">
        <v>36</v>
      </c>
      <c r="I8" s="410">
        <f>36/40</f>
        <v>0.9</v>
      </c>
      <c r="J8" s="408">
        <v>37</v>
      </c>
      <c r="K8" s="410">
        <f>37/40</f>
        <v>0.92500000000000004</v>
      </c>
      <c r="L8" s="408">
        <v>39</v>
      </c>
      <c r="M8" s="410">
        <f>39/40</f>
        <v>0.97499999999999998</v>
      </c>
      <c r="N8" s="408">
        <v>40</v>
      </c>
      <c r="O8" s="410">
        <f>40/40</f>
        <v>1</v>
      </c>
      <c r="P8" s="8"/>
      <c r="Q8" s="7">
        <v>90</v>
      </c>
      <c r="R8" s="10"/>
      <c r="S8" s="10"/>
      <c r="T8" s="10"/>
      <c r="U8" s="10"/>
      <c r="V8" s="10"/>
    </row>
    <row r="9" spans="2:22" ht="15.75">
      <c r="B9" s="5"/>
      <c r="C9" s="7"/>
      <c r="D9" s="6" t="s">
        <v>127</v>
      </c>
      <c r="E9" s="6" t="s">
        <v>128</v>
      </c>
      <c r="F9" s="409"/>
      <c r="G9" s="411"/>
      <c r="H9" s="409"/>
      <c r="I9" s="411"/>
      <c r="J9" s="409"/>
      <c r="K9" s="411"/>
      <c r="L9" s="409"/>
      <c r="M9" s="411"/>
      <c r="N9" s="409"/>
      <c r="O9" s="411"/>
      <c r="P9" s="8"/>
      <c r="Q9" s="7"/>
      <c r="R9" s="10"/>
      <c r="S9" s="10"/>
      <c r="T9" s="10"/>
      <c r="U9" s="10"/>
      <c r="V9" s="10"/>
    </row>
    <row r="10" spans="2:22" s="95" customFormat="1" ht="15.75">
      <c r="B10" s="88"/>
      <c r="C10" s="89"/>
      <c r="D10" s="90"/>
      <c r="E10" s="90"/>
      <c r="F10" s="91"/>
      <c r="G10" s="92">
        <f>30/36</f>
        <v>0.83333333333333337</v>
      </c>
      <c r="H10" s="91"/>
      <c r="I10" s="92">
        <v>0.86</v>
      </c>
      <c r="J10" s="91"/>
      <c r="K10" s="92">
        <v>0.92</v>
      </c>
      <c r="L10" s="91"/>
      <c r="M10" s="92">
        <v>0.97</v>
      </c>
      <c r="N10" s="91"/>
      <c r="O10" s="92">
        <v>1</v>
      </c>
      <c r="P10" s="93"/>
      <c r="Q10" s="89"/>
      <c r="R10" s="94"/>
      <c r="S10" s="94"/>
      <c r="T10" s="94"/>
      <c r="U10" s="94"/>
      <c r="V10" s="94"/>
    </row>
    <row r="11" spans="2:22" s="101" customFormat="1" ht="15.75">
      <c r="B11" s="96" t="s">
        <v>119</v>
      </c>
      <c r="C11" s="97">
        <v>4</v>
      </c>
      <c r="D11" s="98"/>
      <c r="E11" s="98"/>
      <c r="F11" s="97">
        <v>4</v>
      </c>
      <c r="G11" s="99">
        <f>F11/C11</f>
        <v>1</v>
      </c>
      <c r="H11" s="97">
        <v>4</v>
      </c>
      <c r="I11" s="99">
        <f>4/4</f>
        <v>1</v>
      </c>
      <c r="J11" s="97">
        <v>4</v>
      </c>
      <c r="K11" s="99">
        <f>4/4</f>
        <v>1</v>
      </c>
      <c r="L11" s="97">
        <v>4</v>
      </c>
      <c r="M11" s="99">
        <f>4/4</f>
        <v>1</v>
      </c>
      <c r="N11" s="97">
        <v>4</v>
      </c>
      <c r="O11" s="99">
        <f>4/4</f>
        <v>1</v>
      </c>
      <c r="P11" s="99"/>
      <c r="Q11" s="97"/>
      <c r="R11" s="100"/>
      <c r="S11" s="100"/>
      <c r="T11" s="100"/>
      <c r="U11" s="100"/>
      <c r="V11" s="100"/>
    </row>
    <row r="12" spans="2:22" s="18" customFormat="1" ht="15.75">
      <c r="B12" s="19" t="s">
        <v>121</v>
      </c>
      <c r="C12" s="7">
        <f>SUM(C6:C9)</f>
        <v>56</v>
      </c>
      <c r="D12" s="6"/>
      <c r="E12" s="6"/>
      <c r="F12" s="7">
        <f>SUM(F6:F11)</f>
        <v>51</v>
      </c>
      <c r="G12" s="8">
        <f>F12/C12</f>
        <v>0.9107142857142857</v>
      </c>
      <c r="H12" s="7">
        <f>SUM(H6:H11)</f>
        <v>53</v>
      </c>
      <c r="I12" s="8"/>
      <c r="J12" s="7">
        <f>SUM(J6:J11)</f>
        <v>55</v>
      </c>
      <c r="K12" s="8"/>
      <c r="L12" s="7">
        <f>SUM(L6:L11)</f>
        <v>58</v>
      </c>
      <c r="M12" s="8"/>
      <c r="N12" s="7">
        <f>SUM(N6:N11)</f>
        <v>60</v>
      </c>
      <c r="O12" s="8"/>
      <c r="P12" s="8"/>
      <c r="Q12" s="7">
        <f>SUM(Q6:Q8)</f>
        <v>280</v>
      </c>
      <c r="R12" s="10"/>
      <c r="S12" s="10"/>
      <c r="T12" s="10"/>
      <c r="U12" s="10"/>
      <c r="V12" s="10"/>
    </row>
    <row r="13" spans="2:22" ht="15.75">
      <c r="B13" s="412"/>
      <c r="C13" s="412"/>
      <c r="D13" s="412"/>
      <c r="E13" s="11" t="s">
        <v>134</v>
      </c>
      <c r="G13" s="9">
        <f>47/56</f>
        <v>0.8392857142857143</v>
      </c>
      <c r="H13" s="12"/>
      <c r="I13" s="9">
        <f>49/56</f>
        <v>0.875</v>
      </c>
      <c r="J13" s="12"/>
      <c r="K13" s="9">
        <f>51/56</f>
        <v>0.9107142857142857</v>
      </c>
      <c r="L13" s="12"/>
      <c r="M13" s="9">
        <f>53/56</f>
        <v>0.9464285714285714</v>
      </c>
      <c r="N13" s="12"/>
      <c r="O13" s="9">
        <f>56/56</f>
        <v>1</v>
      </c>
      <c r="P13" s="13"/>
      <c r="Q13" s="14"/>
      <c r="R13" s="15"/>
      <c r="S13" s="15"/>
      <c r="T13" s="15"/>
      <c r="U13" s="15"/>
      <c r="V13" s="15"/>
    </row>
    <row r="14" spans="2:22" s="17" customFormat="1" ht="15.75">
      <c r="B14" s="412"/>
      <c r="C14" s="412"/>
      <c r="D14" s="412"/>
      <c r="E14" s="11" t="s">
        <v>120</v>
      </c>
      <c r="F14" s="7">
        <v>47</v>
      </c>
      <c r="G14" s="16"/>
      <c r="H14" s="7">
        <v>49</v>
      </c>
      <c r="I14" s="7"/>
      <c r="J14" s="7">
        <v>51</v>
      </c>
      <c r="K14" s="7"/>
      <c r="L14" s="7">
        <v>53</v>
      </c>
      <c r="M14" s="7"/>
      <c r="N14" s="7">
        <v>56</v>
      </c>
      <c r="O14" s="16"/>
      <c r="P14" s="16"/>
      <c r="Q14" s="16"/>
      <c r="R14" s="16"/>
      <c r="S14" s="16"/>
      <c r="T14" s="16"/>
      <c r="U14" s="16"/>
      <c r="V14" s="16"/>
    </row>
    <row r="15" spans="2:22" ht="15.75">
      <c r="B15" s="5" t="s">
        <v>528</v>
      </c>
      <c r="C15" s="298"/>
      <c r="D15" s="6"/>
      <c r="E15" s="6"/>
      <c r="F15" s="7"/>
      <c r="G15" s="301">
        <v>70</v>
      </c>
      <c r="H15" s="7"/>
      <c r="I15" s="301">
        <v>75</v>
      </c>
      <c r="J15" s="302"/>
      <c r="K15" s="301">
        <v>80</v>
      </c>
      <c r="L15" s="302"/>
      <c r="M15" s="301">
        <v>85</v>
      </c>
      <c r="N15" s="302"/>
      <c r="O15" s="301">
        <v>90</v>
      </c>
      <c r="P15" s="8"/>
      <c r="Q15" s="7"/>
      <c r="R15" s="10"/>
      <c r="S15" s="10"/>
      <c r="T15" s="10"/>
      <c r="U15" s="10"/>
      <c r="V15" s="10"/>
    </row>
    <row r="16" spans="2:22" ht="15.75">
      <c r="B16" s="304" t="s">
        <v>529</v>
      </c>
      <c r="C16" s="305"/>
      <c r="D16" s="303"/>
      <c r="E16" s="6"/>
      <c r="F16" s="7"/>
      <c r="G16" s="8">
        <v>0.8</v>
      </c>
      <c r="H16" s="9"/>
      <c r="I16" s="8">
        <v>0.85</v>
      </c>
      <c r="J16" s="9"/>
      <c r="K16" s="8">
        <v>0.9</v>
      </c>
      <c r="L16" s="9"/>
      <c r="M16" s="8">
        <v>0.95</v>
      </c>
      <c r="N16" s="9"/>
      <c r="O16" s="8">
        <v>1</v>
      </c>
      <c r="P16" s="8"/>
      <c r="Q16" s="7"/>
      <c r="R16" s="10"/>
      <c r="S16" s="10"/>
      <c r="T16" s="10"/>
      <c r="U16" s="10"/>
      <c r="V16" s="10"/>
    </row>
  </sheetData>
  <mergeCells count="13">
    <mergeCell ref="N8:N9"/>
    <mergeCell ref="O8:O9"/>
    <mergeCell ref="B13:D14"/>
    <mergeCell ref="B2:V2"/>
    <mergeCell ref="B3:V3"/>
    <mergeCell ref="F8:F9"/>
    <mergeCell ref="G8:G9"/>
    <mergeCell ref="H8:H9"/>
    <mergeCell ref="I8:I9"/>
    <mergeCell ref="J8:J9"/>
    <mergeCell ref="K8:K9"/>
    <mergeCell ref="L8:L9"/>
    <mergeCell ref="M8:M9"/>
  </mergeCells>
  <printOptions horizontalCentered="1"/>
  <pageMargins left="0.31496062992125984" right="0.11811023622047245" top="0.74803149606299213" bottom="0.74803149606299213" header="0.31496062992125984" footer="0.31496062992125984"/>
  <pageSetup paperSize="9" scale="6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3:A10"/>
  <sheetViews>
    <sheetView workbookViewId="0">
      <selection activeCell="A11" sqref="A11"/>
    </sheetView>
  </sheetViews>
  <sheetFormatPr defaultRowHeight="15"/>
  <sheetData>
    <row r="3" spans="1:1">
      <c r="A3" t="s">
        <v>388</v>
      </c>
    </row>
    <row r="4" spans="1:1">
      <c r="A4" t="s">
        <v>389</v>
      </c>
    </row>
    <row r="5" spans="1:1">
      <c r="A5" t="s">
        <v>390</v>
      </c>
    </row>
    <row r="6" spans="1:1">
      <c r="A6" t="s">
        <v>391</v>
      </c>
    </row>
    <row r="8" spans="1:1">
      <c r="A8" t="s">
        <v>394</v>
      </c>
    </row>
    <row r="9" spans="1:1">
      <c r="A9" t="s">
        <v>392</v>
      </c>
    </row>
    <row r="10" spans="1:1">
      <c r="A10" t="s">
        <v>393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2"/>
  <sheetViews>
    <sheetView zoomScaleNormal="100" workbookViewId="0">
      <selection activeCell="L8" sqref="L8"/>
    </sheetView>
  </sheetViews>
  <sheetFormatPr defaultRowHeight="15"/>
  <cols>
    <col min="1" max="1" width="9.140625" customWidth="1"/>
    <col min="2" max="2" width="21.7109375" customWidth="1"/>
    <col min="3" max="3" width="7.140625" customWidth="1"/>
    <col min="4" max="5" width="22.5703125" style="1" customWidth="1"/>
    <col min="6" max="6" width="11.140625" customWidth="1"/>
    <col min="7" max="7" width="9.28515625" bestFit="1" customWidth="1"/>
    <col min="8" max="8" width="11" customWidth="1"/>
    <col min="9" max="9" width="9.28515625" bestFit="1" customWidth="1"/>
  </cols>
  <sheetData>
    <row r="2" spans="2:9" ht="20.25">
      <c r="B2" s="413" t="s">
        <v>136</v>
      </c>
      <c r="C2" s="413"/>
      <c r="D2" s="413"/>
      <c r="E2" s="413"/>
      <c r="F2" s="413"/>
      <c r="G2" s="413"/>
      <c r="H2" s="413"/>
      <c r="I2" s="413"/>
    </row>
    <row r="3" spans="2:9" ht="20.25">
      <c r="B3" s="413" t="s">
        <v>137</v>
      </c>
      <c r="C3" s="413"/>
      <c r="D3" s="413"/>
      <c r="E3" s="413"/>
      <c r="F3" s="413"/>
      <c r="G3" s="413"/>
      <c r="H3" s="413"/>
      <c r="I3" s="413"/>
    </row>
    <row r="4" spans="2:9" ht="15.75" thickBot="1"/>
    <row r="5" spans="2:9" s="4" customFormat="1" ht="54" customHeight="1" thickBot="1">
      <c r="B5" s="417" t="s">
        <v>531</v>
      </c>
      <c r="C5" s="417" t="s">
        <v>120</v>
      </c>
      <c r="D5" s="416" t="s">
        <v>123</v>
      </c>
      <c r="E5" s="416" t="s">
        <v>532</v>
      </c>
      <c r="F5" s="416" t="s">
        <v>6</v>
      </c>
      <c r="G5" s="416"/>
      <c r="H5" s="416" t="s">
        <v>530</v>
      </c>
      <c r="I5" s="416"/>
    </row>
    <row r="6" spans="2:9" s="4" customFormat="1" ht="48" thickBot="1">
      <c r="B6" s="417"/>
      <c r="C6" s="417"/>
      <c r="D6" s="416"/>
      <c r="E6" s="416"/>
      <c r="F6" s="319" t="s">
        <v>130</v>
      </c>
      <c r="G6" s="320">
        <v>2019</v>
      </c>
      <c r="H6" s="319" t="s">
        <v>130</v>
      </c>
      <c r="I6" s="320">
        <v>2019</v>
      </c>
    </row>
    <row r="7" spans="2:9" s="17" customFormat="1" ht="27" customHeight="1">
      <c r="B7" s="306" t="s">
        <v>117</v>
      </c>
      <c r="C7" s="307">
        <v>9</v>
      </c>
      <c r="D7" s="306" t="s">
        <v>122</v>
      </c>
      <c r="E7" s="306"/>
      <c r="F7" s="307">
        <v>8</v>
      </c>
      <c r="G7" s="308">
        <f>F7/C7</f>
        <v>0.88888888888888884</v>
      </c>
      <c r="H7" s="307"/>
      <c r="I7" s="308"/>
    </row>
    <row r="8" spans="2:9" s="17" customFormat="1" ht="31.5">
      <c r="B8" s="309" t="s">
        <v>118</v>
      </c>
      <c r="C8" s="310">
        <v>7</v>
      </c>
      <c r="D8" s="309" t="s">
        <v>124</v>
      </c>
      <c r="E8" s="309"/>
      <c r="F8" s="310">
        <v>5</v>
      </c>
      <c r="G8" s="311">
        <f>F8/C8</f>
        <v>0.7142857142857143</v>
      </c>
      <c r="H8" s="310"/>
      <c r="I8" s="311"/>
    </row>
    <row r="9" spans="2:9" s="17" customFormat="1" ht="78.75">
      <c r="B9" s="309" t="s">
        <v>135</v>
      </c>
      <c r="C9" s="310">
        <v>40</v>
      </c>
      <c r="D9" s="309" t="s">
        <v>126</v>
      </c>
      <c r="E9" s="309" t="s">
        <v>125</v>
      </c>
      <c r="F9" s="414">
        <v>34</v>
      </c>
      <c r="G9" s="418">
        <v>0.83</v>
      </c>
      <c r="H9" s="414"/>
      <c r="I9" s="418"/>
    </row>
    <row r="10" spans="2:9" s="17" customFormat="1" ht="15.75">
      <c r="B10" s="309"/>
      <c r="C10" s="310"/>
      <c r="D10" s="309" t="s">
        <v>127</v>
      </c>
      <c r="E10" s="309" t="s">
        <v>128</v>
      </c>
      <c r="F10" s="415"/>
      <c r="G10" s="419"/>
      <c r="H10" s="415"/>
      <c r="I10" s="419"/>
    </row>
    <row r="11" spans="2:9" s="17" customFormat="1" ht="15.75">
      <c r="B11" s="309" t="s">
        <v>528</v>
      </c>
      <c r="C11" s="309"/>
      <c r="D11" s="309"/>
      <c r="E11" s="309"/>
      <c r="F11" s="310"/>
      <c r="G11" s="312">
        <v>70</v>
      </c>
      <c r="H11" s="310"/>
      <c r="I11" s="312"/>
    </row>
    <row r="12" spans="2:9" s="17" customFormat="1" ht="16.5" thickBot="1">
      <c r="B12" s="318" t="s">
        <v>529</v>
      </c>
      <c r="C12" s="318"/>
      <c r="D12" s="313"/>
      <c r="E12" s="314"/>
      <c r="F12" s="315"/>
      <c r="G12" s="316">
        <v>0.8</v>
      </c>
      <c r="H12" s="317"/>
      <c r="I12" s="316"/>
    </row>
  </sheetData>
  <mergeCells count="12">
    <mergeCell ref="B2:I2"/>
    <mergeCell ref="B3:I3"/>
    <mergeCell ref="F9:F10"/>
    <mergeCell ref="F5:G5"/>
    <mergeCell ref="H5:I5"/>
    <mergeCell ref="B5:B6"/>
    <mergeCell ref="C5:C6"/>
    <mergeCell ref="D5:D6"/>
    <mergeCell ref="E5:E6"/>
    <mergeCell ref="I9:I10"/>
    <mergeCell ref="H9:H10"/>
    <mergeCell ref="G9:G10"/>
  </mergeCells>
  <printOptions horizontalCentered="1"/>
  <pageMargins left="0.31496062992125984" right="0.11811023622047245" top="0.74803149606299213" bottom="0.74803149606299213" header="0.31496062992125984" footer="0.31496062992125984"/>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PRASWIL</vt:lpstr>
      <vt:lpstr>EKONOMI</vt:lpstr>
      <vt:lpstr>SOSBUD</vt:lpstr>
      <vt:lpstr>LITBANG</vt:lpstr>
      <vt:lpstr>SEKRETARIAT</vt:lpstr>
      <vt:lpstr>TARGET</vt:lpstr>
      <vt:lpstr>KOREKSI UB</vt:lpstr>
      <vt:lpstr>TARGET (2)</vt:lpstr>
      <vt:lpstr>Sheet3</vt:lpstr>
      <vt:lpstr>LITBANG!Print_Area</vt:lpstr>
      <vt:lpstr>PRASWIL!Print_Area</vt:lpstr>
      <vt:lpstr>SEKRETARIAT!Print_Area</vt:lpstr>
      <vt:lpstr>SOSBUD!Print_Area</vt:lpstr>
      <vt:lpstr>TARGET!Print_Area</vt:lpstr>
      <vt:lpstr>'TARGET (2)'!Print_Area</vt:lpstr>
      <vt:lpstr>LITBANG!Print_Titles</vt:lpstr>
      <vt:lpstr>PRASWIL!Print_Titles</vt:lpstr>
      <vt:lpstr>SEKRETARIAT!Print_Titles</vt:lpstr>
      <vt:lpstr>SOSBUD!Print_Titles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Luluk Khuroidah</dc:creator>
  <cp:lastModifiedBy>asus_user</cp:lastModifiedBy>
  <cp:lastPrinted>2020-01-16T03:27:35Z</cp:lastPrinted>
  <dcterms:created xsi:type="dcterms:W3CDTF">2019-09-16T06:53:31Z</dcterms:created>
  <dcterms:modified xsi:type="dcterms:W3CDTF">2020-01-16T03:27:43Z</dcterms:modified>
</cp:coreProperties>
</file>